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980" windowHeight="8070" tabRatio="811"/>
  </bookViews>
  <sheets>
    <sheet name="TOTALE" sheetId="33" r:id="rId1"/>
    <sheet name="PRZ1" sheetId="3" r:id="rId2"/>
    <sheet name="PRZ2" sheetId="4" r:id="rId3"/>
    <sheet name="PRZ3" sheetId="5" r:id="rId4"/>
    <sheet name="PRZ4" sheetId="6" r:id="rId5"/>
    <sheet name="PRZ5" sheetId="7" r:id="rId6"/>
    <sheet name="HPDC" sheetId="8" r:id="rId7"/>
    <sheet name="FBHE" sheetId="9" r:id="rId8"/>
    <sheet name="PRDT" sheetId="10" r:id="rId9"/>
    <sheet name="MCV 1" sheetId="11" r:id="rId10"/>
    <sheet name="MCV 2" sheetId="12" r:id="rId11"/>
    <sheet name="MCV 3" sheetId="13" r:id="rId12"/>
    <sheet name="MCV 4" sheetId="14" r:id="rId13"/>
    <sheet name="MCP cassa" sheetId="15" r:id="rId14"/>
    <sheet name="MCP mot+gir" sheetId="16" r:id="rId15"/>
    <sheet name="circuito" sheetId="17" r:id="rId16"/>
    <sheet name="tubi&gt;2&quot;" sheetId="18" r:id="rId17"/>
    <sheet name="valvole &gt;2&quot;" sheetId="19" r:id="rId18"/>
    <sheet name="tubi GV D" sheetId="20" r:id="rId19"/>
    <sheet name="piastra GV D" sheetId="21" r:id="rId20"/>
    <sheet name="casse GV D" sheetId="22" r:id="rId21"/>
    <sheet name="porz. per. GV D" sheetId="23" r:id="rId22"/>
    <sheet name="casse GV A" sheetId="25" r:id="rId23"/>
    <sheet name="porz. per. GV A" sheetId="26" r:id="rId24"/>
    <sheet name="casse GV B" sheetId="28" r:id="rId25"/>
    <sheet name="porz. per. GV B" sheetId="29" r:id="rId26"/>
    <sheet name="casse GV C" sheetId="31" r:id="rId27"/>
    <sheet name="porz. per. GV C" sheetId="32" r:id="rId28"/>
  </sheets>
  <calcPr calcId="145621"/>
</workbook>
</file>

<file path=xl/calcChain.xml><?xml version="1.0" encoding="utf-8"?>
<calcChain xmlns="http://schemas.openxmlformats.org/spreadsheetml/2006/main">
  <c r="H4" i="33" l="1"/>
  <c r="I4" i="33"/>
  <c r="J4" i="33"/>
  <c r="K4" i="33"/>
  <c r="K31" i="33" s="1"/>
  <c r="L4" i="33"/>
  <c r="M4" i="33"/>
  <c r="N4" i="33"/>
  <c r="O4" i="33"/>
  <c r="O31" i="33" s="1"/>
  <c r="P4" i="33"/>
  <c r="Q4" i="33"/>
  <c r="R4" i="33"/>
  <c r="H5" i="33"/>
  <c r="H31" i="33" s="1"/>
  <c r="I5" i="33"/>
  <c r="J5" i="33"/>
  <c r="K5" i="33"/>
  <c r="L5" i="33"/>
  <c r="L31" i="33" s="1"/>
  <c r="M5" i="33"/>
  <c r="N5" i="33"/>
  <c r="O5" i="33"/>
  <c r="P5" i="33"/>
  <c r="P31" i="33" s="1"/>
  <c r="Q5" i="33"/>
  <c r="R5" i="33"/>
  <c r="H6" i="33"/>
  <c r="I6" i="33"/>
  <c r="I31" i="33" s="1"/>
  <c r="J6" i="33"/>
  <c r="K6" i="33"/>
  <c r="L6" i="33"/>
  <c r="M6" i="33"/>
  <c r="M31" i="33" s="1"/>
  <c r="N6" i="33"/>
  <c r="O6" i="33"/>
  <c r="P6" i="33"/>
  <c r="Q6" i="33"/>
  <c r="Q31" i="33" s="1"/>
  <c r="R6" i="33"/>
  <c r="H7" i="33"/>
  <c r="I7" i="33"/>
  <c r="J7" i="33"/>
  <c r="K7" i="33"/>
  <c r="L7" i="33"/>
  <c r="M7" i="33"/>
  <c r="N7" i="33"/>
  <c r="O7" i="33"/>
  <c r="P7" i="33"/>
  <c r="Q7" i="33"/>
  <c r="R7" i="33"/>
  <c r="H8" i="33"/>
  <c r="I8" i="33"/>
  <c r="J8" i="33"/>
  <c r="K8" i="33"/>
  <c r="L8" i="33"/>
  <c r="M8" i="33"/>
  <c r="N8" i="33"/>
  <c r="O8" i="33"/>
  <c r="P8" i="33"/>
  <c r="Q8" i="33"/>
  <c r="R8" i="33"/>
  <c r="H9" i="33"/>
  <c r="I9" i="33"/>
  <c r="J9" i="33"/>
  <c r="K9" i="33"/>
  <c r="L9" i="33"/>
  <c r="M9" i="33"/>
  <c r="N9" i="33"/>
  <c r="O9" i="33"/>
  <c r="P9" i="33"/>
  <c r="Q9" i="33"/>
  <c r="R9" i="33"/>
  <c r="H10" i="33"/>
  <c r="I10" i="33"/>
  <c r="J10" i="33"/>
  <c r="K10" i="33"/>
  <c r="L10" i="33"/>
  <c r="M10" i="33"/>
  <c r="N10" i="33"/>
  <c r="O10" i="33"/>
  <c r="P10" i="33"/>
  <c r="Q10" i="33"/>
  <c r="R10" i="33"/>
  <c r="H11" i="33"/>
  <c r="I11" i="33"/>
  <c r="J11" i="33"/>
  <c r="K11" i="33"/>
  <c r="L11" i="33"/>
  <c r="M11" i="33"/>
  <c r="N11" i="33"/>
  <c r="O11" i="33"/>
  <c r="P11" i="33"/>
  <c r="Q11" i="33"/>
  <c r="R11" i="33"/>
  <c r="H12" i="33"/>
  <c r="I12" i="33"/>
  <c r="J12" i="33"/>
  <c r="K12" i="33"/>
  <c r="L12" i="33"/>
  <c r="M12" i="33"/>
  <c r="N12" i="33"/>
  <c r="O12" i="33"/>
  <c r="P12" i="33"/>
  <c r="Q12" i="33"/>
  <c r="R12" i="33"/>
  <c r="H13" i="33"/>
  <c r="I13" i="33"/>
  <c r="J13" i="33"/>
  <c r="K13" i="33"/>
  <c r="L13" i="33"/>
  <c r="M13" i="33"/>
  <c r="N13" i="33"/>
  <c r="O13" i="33"/>
  <c r="P13" i="33"/>
  <c r="Q13" i="33"/>
  <c r="R13" i="33"/>
  <c r="H14" i="33"/>
  <c r="I14" i="33"/>
  <c r="J14" i="33"/>
  <c r="K14" i="33"/>
  <c r="L14" i="33"/>
  <c r="M14" i="33"/>
  <c r="N14" i="33"/>
  <c r="O14" i="33"/>
  <c r="P14" i="33"/>
  <c r="Q14" i="33"/>
  <c r="R14" i="33"/>
  <c r="H15" i="33"/>
  <c r="I15" i="33"/>
  <c r="J15" i="33"/>
  <c r="K15" i="33"/>
  <c r="L15" i="33"/>
  <c r="M15" i="33"/>
  <c r="N15" i="33"/>
  <c r="O15" i="33"/>
  <c r="P15" i="33"/>
  <c r="Q15" i="33"/>
  <c r="R15" i="33"/>
  <c r="H16" i="33"/>
  <c r="I16" i="33"/>
  <c r="J16" i="33"/>
  <c r="K16" i="33"/>
  <c r="L16" i="33"/>
  <c r="M16" i="33"/>
  <c r="N16" i="33"/>
  <c r="O16" i="33"/>
  <c r="P16" i="33"/>
  <c r="Q16" i="33"/>
  <c r="R16" i="33"/>
  <c r="H17" i="33"/>
  <c r="I17" i="33"/>
  <c r="J17" i="33"/>
  <c r="K17" i="33"/>
  <c r="L17" i="33"/>
  <c r="M17" i="33"/>
  <c r="N17" i="33"/>
  <c r="O17" i="33"/>
  <c r="P17" i="33"/>
  <c r="Q17" i="33"/>
  <c r="R17" i="33"/>
  <c r="H18" i="33"/>
  <c r="I18" i="33"/>
  <c r="J18" i="33"/>
  <c r="K18" i="33"/>
  <c r="L18" i="33"/>
  <c r="M18" i="33"/>
  <c r="N18" i="33"/>
  <c r="O18" i="33"/>
  <c r="P18" i="33"/>
  <c r="Q18" i="33"/>
  <c r="R18" i="33"/>
  <c r="H19" i="33"/>
  <c r="I19" i="33"/>
  <c r="J19" i="33"/>
  <c r="K19" i="33"/>
  <c r="L19" i="33"/>
  <c r="M19" i="33"/>
  <c r="N19" i="33"/>
  <c r="O19" i="33"/>
  <c r="P19" i="33"/>
  <c r="Q19" i="33"/>
  <c r="R19" i="33"/>
  <c r="H20" i="33"/>
  <c r="I20" i="33"/>
  <c r="J20" i="33"/>
  <c r="K20" i="33"/>
  <c r="L20" i="33"/>
  <c r="M20" i="33"/>
  <c r="N20" i="33"/>
  <c r="O20" i="33"/>
  <c r="P20" i="33"/>
  <c r="Q20" i="33"/>
  <c r="R20" i="33"/>
  <c r="H21" i="33"/>
  <c r="I21" i="33"/>
  <c r="J21" i="33"/>
  <c r="K21" i="33"/>
  <c r="L21" i="33"/>
  <c r="M21" i="33"/>
  <c r="N21" i="33"/>
  <c r="O21" i="33"/>
  <c r="P21" i="33"/>
  <c r="Q21" i="33"/>
  <c r="R21" i="33"/>
  <c r="H22" i="33"/>
  <c r="I22" i="33"/>
  <c r="J22" i="33"/>
  <c r="K22" i="33"/>
  <c r="L22" i="33"/>
  <c r="M22" i="33"/>
  <c r="N22" i="33"/>
  <c r="O22" i="33"/>
  <c r="P22" i="33"/>
  <c r="Q22" i="33"/>
  <c r="R22" i="33"/>
  <c r="H23" i="33"/>
  <c r="I23" i="33"/>
  <c r="J23" i="33"/>
  <c r="K23" i="33"/>
  <c r="L23" i="33"/>
  <c r="M23" i="33"/>
  <c r="N23" i="33"/>
  <c r="O23" i="33"/>
  <c r="P23" i="33"/>
  <c r="Q23" i="33"/>
  <c r="R23" i="33"/>
  <c r="H24" i="33"/>
  <c r="I24" i="33"/>
  <c r="J24" i="33"/>
  <c r="K24" i="33"/>
  <c r="L24" i="33"/>
  <c r="M24" i="33"/>
  <c r="N24" i="33"/>
  <c r="O24" i="33"/>
  <c r="P24" i="33"/>
  <c r="Q24" i="33"/>
  <c r="R24" i="33"/>
  <c r="H25" i="33"/>
  <c r="I25" i="33"/>
  <c r="J25" i="33"/>
  <c r="K25" i="33"/>
  <c r="L25" i="33"/>
  <c r="M25" i="33"/>
  <c r="N25" i="33"/>
  <c r="O25" i="33"/>
  <c r="P25" i="33"/>
  <c r="Q25" i="33"/>
  <c r="R25" i="33"/>
  <c r="H26" i="33"/>
  <c r="I26" i="33"/>
  <c r="J26" i="33"/>
  <c r="K26" i="33"/>
  <c r="L26" i="33"/>
  <c r="M26" i="33"/>
  <c r="N26" i="33"/>
  <c r="O26" i="33"/>
  <c r="P26" i="33"/>
  <c r="Q26" i="33"/>
  <c r="R26" i="33"/>
  <c r="H27" i="33"/>
  <c r="I27" i="33"/>
  <c r="J27" i="33"/>
  <c r="K27" i="33"/>
  <c r="L27" i="33"/>
  <c r="M27" i="33"/>
  <c r="N27" i="33"/>
  <c r="O27" i="33"/>
  <c r="P27" i="33"/>
  <c r="Q27" i="33"/>
  <c r="R27" i="33"/>
  <c r="H28" i="33"/>
  <c r="I28" i="33"/>
  <c r="J28" i="33"/>
  <c r="K28" i="33"/>
  <c r="L28" i="33"/>
  <c r="M28" i="33"/>
  <c r="N28" i="33"/>
  <c r="O28" i="33"/>
  <c r="P28" i="33"/>
  <c r="Q28" i="33"/>
  <c r="R28" i="33"/>
  <c r="H29" i="33"/>
  <c r="I29" i="33"/>
  <c r="J29" i="33"/>
  <c r="K29" i="33"/>
  <c r="L29" i="33"/>
  <c r="M29" i="33"/>
  <c r="N29" i="33"/>
  <c r="O29" i="33"/>
  <c r="P29" i="33"/>
  <c r="Q29" i="33"/>
  <c r="R29" i="33"/>
  <c r="H30" i="33"/>
  <c r="I30" i="33"/>
  <c r="J30" i="33"/>
  <c r="K30" i="33"/>
  <c r="L30" i="33"/>
  <c r="M30" i="33"/>
  <c r="N30" i="33"/>
  <c r="O30" i="33"/>
  <c r="P30" i="33"/>
  <c r="Q30" i="33"/>
  <c r="R30" i="33"/>
  <c r="J31" i="33"/>
  <c r="N31" i="33"/>
  <c r="R31" i="33"/>
  <c r="G30" i="33"/>
  <c r="G29" i="33"/>
  <c r="G28" i="33"/>
  <c r="G27" i="33"/>
  <c r="G26" i="33"/>
  <c r="G25" i="33"/>
  <c r="G24" i="33"/>
  <c r="G23" i="33"/>
  <c r="G22" i="33"/>
  <c r="G21" i="33"/>
  <c r="G20" i="33"/>
  <c r="G19" i="33" l="1"/>
  <c r="G18" i="33"/>
  <c r="G17" i="33"/>
  <c r="G16" i="33"/>
  <c r="G15" i="33" l="1"/>
  <c r="G14" i="33"/>
  <c r="G13" i="33"/>
  <c r="G12" i="33"/>
  <c r="G11" i="33"/>
  <c r="G10" i="33"/>
  <c r="G9" i="33"/>
  <c r="G8" i="33"/>
  <c r="G4" i="33"/>
  <c r="G5" i="33"/>
  <c r="G6" i="33"/>
  <c r="G7" i="33"/>
  <c r="H52" i="17"/>
  <c r="I52" i="17"/>
  <c r="J52" i="17"/>
  <c r="K52" i="17"/>
  <c r="L52" i="17"/>
  <c r="M52" i="17"/>
  <c r="N52" i="17"/>
  <c r="O52" i="17"/>
  <c r="P52" i="17"/>
  <c r="Q52" i="17"/>
  <c r="R52" i="17"/>
  <c r="G52" i="17"/>
  <c r="F4" i="33"/>
  <c r="G31" i="33" l="1"/>
  <c r="G32" i="33" s="1"/>
  <c r="M1" i="33"/>
  <c r="T12" i="3"/>
  <c r="AE12" i="7" l="1"/>
  <c r="AD12" i="7"/>
  <c r="AC12" i="7"/>
  <c r="AB12" i="7"/>
  <c r="AA12" i="7"/>
  <c r="Z12" i="7"/>
  <c r="Y12" i="7"/>
  <c r="X12" i="7"/>
  <c r="W12" i="7"/>
  <c r="V12" i="7"/>
  <c r="U12" i="7"/>
  <c r="T12" i="7"/>
  <c r="AF12" i="7" s="1"/>
  <c r="AE12" i="6"/>
  <c r="AD12" i="6"/>
  <c r="AC12" i="6"/>
  <c r="AB12" i="6"/>
  <c r="AA12" i="6"/>
  <c r="Z12" i="6"/>
  <c r="Y12" i="6"/>
  <c r="X12" i="6"/>
  <c r="W12" i="6"/>
  <c r="V12" i="6"/>
  <c r="U12" i="6"/>
  <c r="T12" i="6"/>
  <c r="AF12" i="6" s="1"/>
  <c r="AE12" i="5"/>
  <c r="AD12" i="5"/>
  <c r="AC12" i="5"/>
  <c r="AB12" i="5"/>
  <c r="AA12" i="5"/>
  <c r="Z12" i="5"/>
  <c r="Y12" i="5"/>
  <c r="X12" i="5"/>
  <c r="W12" i="5"/>
  <c r="V12" i="5"/>
  <c r="U12" i="5"/>
  <c r="T12" i="5"/>
  <c r="AF12" i="5" s="1"/>
  <c r="AE12" i="3"/>
  <c r="AD12" i="3"/>
  <c r="AC12" i="3"/>
  <c r="AB12" i="3"/>
  <c r="AA12" i="3"/>
  <c r="Z12" i="3"/>
  <c r="Y12" i="3"/>
  <c r="X12" i="3"/>
  <c r="W12" i="3"/>
  <c r="V12" i="3"/>
  <c r="U12" i="3"/>
  <c r="AF12" i="3"/>
  <c r="AE12" i="4"/>
  <c r="AD12" i="4"/>
  <c r="AC12" i="4"/>
  <c r="AB12" i="4"/>
  <c r="AA12" i="4"/>
  <c r="Z12" i="4"/>
  <c r="Y12" i="4"/>
  <c r="X12" i="4"/>
  <c r="W12" i="4"/>
  <c r="V12" i="4"/>
  <c r="U12" i="4"/>
  <c r="T12" i="4"/>
  <c r="AF12" i="4" l="1"/>
  <c r="U17" i="9"/>
  <c r="V17" i="9"/>
  <c r="W17" i="9"/>
  <c r="X17" i="9"/>
  <c r="Y17" i="9"/>
  <c r="Z17" i="9"/>
  <c r="AA17" i="9"/>
  <c r="AB17" i="9"/>
  <c r="AC17" i="9"/>
  <c r="AD17" i="9"/>
  <c r="AE17" i="9"/>
  <c r="T17" i="9"/>
  <c r="U12" i="31"/>
  <c r="V12" i="31"/>
  <c r="W12" i="31"/>
  <c r="X12" i="31"/>
  <c r="Y12" i="31"/>
  <c r="Z12" i="31"/>
  <c r="AA12" i="31"/>
  <c r="AB12" i="31"/>
  <c r="AC12" i="31"/>
  <c r="AD12" i="31"/>
  <c r="AE12" i="31"/>
  <c r="T12" i="31"/>
  <c r="AF17" i="9" l="1"/>
  <c r="AF12" i="31"/>
  <c r="E30" i="33"/>
  <c r="E29" i="33"/>
  <c r="E28" i="33"/>
  <c r="E27" i="33"/>
  <c r="E26" i="33"/>
  <c r="E25" i="33"/>
  <c r="E24" i="33"/>
  <c r="E23" i="33"/>
  <c r="E22" i="33"/>
  <c r="E21" i="33"/>
  <c r="E20" i="33"/>
  <c r="E19" i="33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E4" i="33"/>
  <c r="C30" i="33"/>
  <c r="C29" i="33"/>
  <c r="C28" i="33"/>
  <c r="C27" i="33"/>
  <c r="C26" i="33"/>
  <c r="C25" i="33"/>
  <c r="B30" i="33"/>
  <c r="B29" i="33"/>
  <c r="F29" i="33" s="1"/>
  <c r="B28" i="33"/>
  <c r="B27" i="33"/>
  <c r="B26" i="33"/>
  <c r="B25" i="33"/>
  <c r="F25" i="33" s="1"/>
  <c r="A30" i="33"/>
  <c r="A29" i="33"/>
  <c r="A28" i="33"/>
  <c r="A27" i="33"/>
  <c r="A26" i="33"/>
  <c r="A25" i="33"/>
  <c r="C24" i="33"/>
  <c r="B24" i="33"/>
  <c r="F24" i="33" s="1"/>
  <c r="A24" i="33"/>
  <c r="C23" i="33"/>
  <c r="B23" i="33"/>
  <c r="A23" i="33"/>
  <c r="C22" i="33"/>
  <c r="B22" i="33"/>
  <c r="A22" i="33"/>
  <c r="C21" i="33"/>
  <c r="B21" i="33"/>
  <c r="A21" i="33"/>
  <c r="C20" i="33"/>
  <c r="B20" i="33"/>
  <c r="F20" i="33" s="1"/>
  <c r="A20" i="33"/>
  <c r="C19" i="33"/>
  <c r="B19" i="33"/>
  <c r="A19" i="33"/>
  <c r="B18" i="33"/>
  <c r="L27" i="17"/>
  <c r="E18" i="33" s="1"/>
  <c r="A18" i="33"/>
  <c r="C17" i="33"/>
  <c r="B17" i="33"/>
  <c r="A17" i="33"/>
  <c r="C16" i="33"/>
  <c r="B16" i="33"/>
  <c r="A16" i="33"/>
  <c r="C15" i="33"/>
  <c r="B15" i="33"/>
  <c r="A15" i="33"/>
  <c r="C14" i="33"/>
  <c r="B14" i="33"/>
  <c r="A14" i="33"/>
  <c r="C13" i="33"/>
  <c r="B13" i="33"/>
  <c r="A13" i="33"/>
  <c r="C12" i="33"/>
  <c r="B12" i="33"/>
  <c r="A12" i="33"/>
  <c r="B11" i="33"/>
  <c r="C11" i="33"/>
  <c r="A11" i="33"/>
  <c r="C10" i="33"/>
  <c r="B10" i="33"/>
  <c r="A10" i="33"/>
  <c r="C9" i="33"/>
  <c r="B9" i="33"/>
  <c r="A9" i="33"/>
  <c r="C8" i="33"/>
  <c r="C7" i="33"/>
  <c r="C6" i="33"/>
  <c r="C5" i="33"/>
  <c r="B8" i="33"/>
  <c r="B7" i="33"/>
  <c r="D7" i="33" s="1"/>
  <c r="B6" i="33"/>
  <c r="B5" i="33"/>
  <c r="A8" i="33"/>
  <c r="A7" i="33"/>
  <c r="A6" i="33"/>
  <c r="A5" i="33"/>
  <c r="C4" i="33"/>
  <c r="B4" i="33"/>
  <c r="A4" i="33"/>
  <c r="F22" i="33" l="1"/>
  <c r="F9" i="33"/>
  <c r="F13" i="33"/>
  <c r="F17" i="33"/>
  <c r="F27" i="33"/>
  <c r="F5" i="33"/>
  <c r="F8" i="33"/>
  <c r="F28" i="33"/>
  <c r="F12" i="33"/>
  <c r="F16" i="33"/>
  <c r="F18" i="33"/>
  <c r="F11" i="33"/>
  <c r="F15" i="33"/>
  <c r="F19" i="33"/>
  <c r="F6" i="33"/>
  <c r="F26" i="33"/>
  <c r="F30" i="33"/>
  <c r="F10" i="33"/>
  <c r="F14" i="33"/>
  <c r="F23" i="33"/>
  <c r="F21" i="33"/>
  <c r="F7" i="33"/>
  <c r="D22" i="33"/>
  <c r="D25" i="33"/>
  <c r="D29" i="33"/>
  <c r="D9" i="33"/>
  <c r="D23" i="33"/>
  <c r="D11" i="33"/>
  <c r="D21" i="33"/>
  <c r="D17" i="33"/>
  <c r="D24" i="33"/>
  <c r="D16" i="33"/>
  <c r="D4" i="33"/>
  <c r="D13" i="33"/>
  <c r="D6" i="33"/>
  <c r="D15" i="33"/>
  <c r="D5" i="33"/>
  <c r="D19" i="33"/>
  <c r="D20" i="33"/>
  <c r="D27" i="33"/>
  <c r="D8" i="33"/>
  <c r="D10" i="33"/>
  <c r="D12" i="33"/>
  <c r="D14" i="33"/>
  <c r="D28" i="33"/>
  <c r="D30" i="33"/>
  <c r="D26" i="33"/>
  <c r="R22" i="32"/>
  <c r="R23" i="32" s="1"/>
  <c r="Q22" i="32"/>
  <c r="Q23" i="32" s="1"/>
  <c r="P22" i="32"/>
  <c r="P23" i="32" s="1"/>
  <c r="O22" i="32"/>
  <c r="O23" i="32" s="1"/>
  <c r="R17" i="32"/>
  <c r="Q17" i="32"/>
  <c r="P17" i="32"/>
  <c r="O17" i="32"/>
  <c r="N17" i="32"/>
  <c r="M17" i="32"/>
  <c r="L17" i="32"/>
  <c r="K17" i="32"/>
  <c r="J17" i="32"/>
  <c r="I17" i="32"/>
  <c r="H17" i="32"/>
  <c r="G17" i="32"/>
  <c r="R22" i="31"/>
  <c r="R23" i="31" s="1"/>
  <c r="Q22" i="31"/>
  <c r="Q23" i="31" s="1"/>
  <c r="P22" i="31"/>
  <c r="P23" i="31" s="1"/>
  <c r="O22" i="31"/>
  <c r="O23" i="31" s="1"/>
  <c r="R17" i="31"/>
  <c r="Q17" i="31"/>
  <c r="P17" i="31"/>
  <c r="O17" i="31"/>
  <c r="N17" i="31"/>
  <c r="M17" i="31"/>
  <c r="L17" i="31"/>
  <c r="K17" i="31"/>
  <c r="J17" i="31"/>
  <c r="I17" i="31"/>
  <c r="H17" i="31"/>
  <c r="G17" i="31"/>
  <c r="R22" i="29"/>
  <c r="R23" i="29" s="1"/>
  <c r="Q22" i="29"/>
  <c r="Q23" i="29" s="1"/>
  <c r="P22" i="29"/>
  <c r="P23" i="29" s="1"/>
  <c r="O22" i="29"/>
  <c r="O23" i="29" s="1"/>
  <c r="R17" i="29"/>
  <c r="Q17" i="29"/>
  <c r="P17" i="29"/>
  <c r="O17" i="29"/>
  <c r="N17" i="29"/>
  <c r="M17" i="29"/>
  <c r="L17" i="29"/>
  <c r="K17" i="29"/>
  <c r="J17" i="29"/>
  <c r="I17" i="29"/>
  <c r="H17" i="29"/>
  <c r="G17" i="29"/>
  <c r="R22" i="28"/>
  <c r="R23" i="28" s="1"/>
  <c r="Q22" i="28"/>
  <c r="Q23" i="28" s="1"/>
  <c r="P22" i="28"/>
  <c r="P23" i="28" s="1"/>
  <c r="O22" i="28"/>
  <c r="O23" i="28" s="1"/>
  <c r="R17" i="28"/>
  <c r="Q17" i="28"/>
  <c r="P17" i="28"/>
  <c r="O17" i="28"/>
  <c r="N17" i="28"/>
  <c r="M17" i="28"/>
  <c r="L17" i="28"/>
  <c r="K17" i="28"/>
  <c r="J17" i="28"/>
  <c r="I17" i="28"/>
  <c r="H17" i="28"/>
  <c r="G17" i="28"/>
  <c r="R22" i="26"/>
  <c r="R23" i="26" s="1"/>
  <c r="Q22" i="26"/>
  <c r="Q23" i="26" s="1"/>
  <c r="P22" i="26"/>
  <c r="P23" i="26" s="1"/>
  <c r="O22" i="26"/>
  <c r="O23" i="26" s="1"/>
  <c r="R17" i="26"/>
  <c r="Q17" i="26"/>
  <c r="P17" i="26"/>
  <c r="O17" i="26"/>
  <c r="N17" i="26"/>
  <c r="M17" i="26"/>
  <c r="L17" i="26"/>
  <c r="K17" i="26"/>
  <c r="J17" i="26"/>
  <c r="I17" i="26"/>
  <c r="H17" i="26"/>
  <c r="G17" i="26"/>
  <c r="R22" i="25"/>
  <c r="R23" i="25" s="1"/>
  <c r="Q22" i="25"/>
  <c r="Q23" i="25" s="1"/>
  <c r="P22" i="25"/>
  <c r="P23" i="25" s="1"/>
  <c r="O22" i="25"/>
  <c r="O23" i="25" s="1"/>
  <c r="R17" i="25"/>
  <c r="Q17" i="25"/>
  <c r="P17" i="25"/>
  <c r="O17" i="25"/>
  <c r="N17" i="25"/>
  <c r="M17" i="25"/>
  <c r="L17" i="25"/>
  <c r="K17" i="25"/>
  <c r="J17" i="25"/>
  <c r="I17" i="25"/>
  <c r="H17" i="25"/>
  <c r="G17" i="25"/>
  <c r="F31" i="33" l="1"/>
  <c r="R22" i="23"/>
  <c r="R23" i="23" s="1"/>
  <c r="Q22" i="23"/>
  <c r="Q23" i="23" s="1"/>
  <c r="P22" i="23"/>
  <c r="P23" i="23" s="1"/>
  <c r="O22" i="23"/>
  <c r="O23" i="23" s="1"/>
  <c r="R17" i="23"/>
  <c r="Q17" i="23"/>
  <c r="P17" i="23"/>
  <c r="O17" i="23"/>
  <c r="N17" i="23"/>
  <c r="M17" i="23"/>
  <c r="L17" i="23"/>
  <c r="K17" i="23"/>
  <c r="J17" i="23"/>
  <c r="I17" i="23"/>
  <c r="H17" i="23"/>
  <c r="G17" i="23"/>
  <c r="R22" i="22"/>
  <c r="R23" i="22" s="1"/>
  <c r="Q22" i="22"/>
  <c r="Q23" i="22" s="1"/>
  <c r="P22" i="22"/>
  <c r="P23" i="22" s="1"/>
  <c r="O22" i="22"/>
  <c r="O23" i="22" s="1"/>
  <c r="R17" i="22"/>
  <c r="Q17" i="22"/>
  <c r="P17" i="22"/>
  <c r="O17" i="22"/>
  <c r="N17" i="22"/>
  <c r="M17" i="22"/>
  <c r="L17" i="22"/>
  <c r="K17" i="22"/>
  <c r="J17" i="22"/>
  <c r="I17" i="22"/>
  <c r="H17" i="22"/>
  <c r="G17" i="22"/>
  <c r="R22" i="21"/>
  <c r="R23" i="21" s="1"/>
  <c r="Q22" i="21"/>
  <c r="Q23" i="21" s="1"/>
  <c r="P22" i="21"/>
  <c r="P23" i="21" s="1"/>
  <c r="O22" i="21"/>
  <c r="O23" i="21" s="1"/>
  <c r="R17" i="21"/>
  <c r="Q17" i="21"/>
  <c r="P17" i="21"/>
  <c r="O17" i="21"/>
  <c r="N17" i="21"/>
  <c r="M17" i="21"/>
  <c r="L17" i="21"/>
  <c r="K17" i="21"/>
  <c r="J17" i="21"/>
  <c r="I17" i="21"/>
  <c r="H17" i="21"/>
  <c r="G17" i="21"/>
  <c r="R22" i="20"/>
  <c r="R23" i="20" s="1"/>
  <c r="Q22" i="20"/>
  <c r="Q23" i="20" s="1"/>
  <c r="P22" i="20"/>
  <c r="P23" i="20" s="1"/>
  <c r="O22" i="20"/>
  <c r="O23" i="20" s="1"/>
  <c r="R17" i="20"/>
  <c r="Q17" i="20"/>
  <c r="P17" i="20"/>
  <c r="O17" i="20"/>
  <c r="N17" i="20"/>
  <c r="M17" i="20"/>
  <c r="L17" i="20"/>
  <c r="K17" i="20"/>
  <c r="J17" i="20"/>
  <c r="I17" i="20"/>
  <c r="H17" i="20"/>
  <c r="G17" i="20"/>
  <c r="R22" i="19" l="1"/>
  <c r="R23" i="19" s="1"/>
  <c r="Q22" i="19"/>
  <c r="Q23" i="19" s="1"/>
  <c r="P22" i="19"/>
  <c r="P23" i="19" s="1"/>
  <c r="O22" i="19"/>
  <c r="O23" i="19" s="1"/>
  <c r="R17" i="19"/>
  <c r="Q17" i="19"/>
  <c r="P17" i="19"/>
  <c r="O17" i="19"/>
  <c r="N17" i="19"/>
  <c r="M17" i="19"/>
  <c r="L17" i="19"/>
  <c r="K17" i="19"/>
  <c r="J17" i="19"/>
  <c r="I17" i="19"/>
  <c r="H17" i="19"/>
  <c r="G17" i="19"/>
  <c r="R23" i="18"/>
  <c r="R24" i="18" s="1"/>
  <c r="Q23" i="18"/>
  <c r="Q24" i="18" s="1"/>
  <c r="P23" i="18"/>
  <c r="P24" i="18" s="1"/>
  <c r="O23" i="18"/>
  <c r="O24" i="18" s="1"/>
  <c r="R18" i="18"/>
  <c r="Q18" i="18"/>
  <c r="P18" i="18"/>
  <c r="O18" i="18"/>
  <c r="N18" i="18"/>
  <c r="M18" i="18"/>
  <c r="L18" i="18"/>
  <c r="K18" i="18"/>
  <c r="J18" i="18"/>
  <c r="I18" i="18"/>
  <c r="H18" i="18"/>
  <c r="G18" i="18"/>
  <c r="O81" i="17"/>
  <c r="P81" i="17"/>
  <c r="Q81" i="17"/>
  <c r="R81" i="17"/>
  <c r="O82" i="17"/>
  <c r="P82" i="17"/>
  <c r="Q82" i="17"/>
  <c r="R82" i="17"/>
  <c r="O83" i="17"/>
  <c r="P83" i="17"/>
  <c r="Q83" i="17"/>
  <c r="R83" i="17"/>
  <c r="O84" i="17"/>
  <c r="P84" i="17"/>
  <c r="Q84" i="17"/>
  <c r="R84" i="17"/>
  <c r="O85" i="17"/>
  <c r="P85" i="17"/>
  <c r="Q85" i="17"/>
  <c r="R85" i="17"/>
  <c r="O86" i="17"/>
  <c r="P86" i="17"/>
  <c r="Q86" i="17"/>
  <c r="R86" i="17"/>
  <c r="O87" i="17"/>
  <c r="P87" i="17"/>
  <c r="Q87" i="17"/>
  <c r="R87" i="17"/>
  <c r="O88" i="17"/>
  <c r="P88" i="17"/>
  <c r="Q88" i="17"/>
  <c r="R88" i="17"/>
  <c r="O89" i="17"/>
  <c r="P89" i="17"/>
  <c r="Q89" i="17"/>
  <c r="R89" i="17"/>
  <c r="O90" i="17"/>
  <c r="P90" i="17"/>
  <c r="Q90" i="17"/>
  <c r="R90" i="17"/>
  <c r="O91" i="17"/>
  <c r="P91" i="17"/>
  <c r="Q91" i="17"/>
  <c r="R91" i="17"/>
  <c r="O92" i="17"/>
  <c r="P92" i="17"/>
  <c r="Q92" i="17"/>
  <c r="R92" i="17"/>
  <c r="O93" i="17"/>
  <c r="P93" i="17"/>
  <c r="Q93" i="17"/>
  <c r="R93" i="17"/>
  <c r="O94" i="17"/>
  <c r="P94" i="17"/>
  <c r="Q94" i="17"/>
  <c r="R94" i="17"/>
  <c r="O95" i="17"/>
  <c r="P95" i="17"/>
  <c r="Q95" i="17"/>
  <c r="R95" i="17"/>
  <c r="O96" i="17"/>
  <c r="P96" i="17"/>
  <c r="Q96" i="17"/>
  <c r="R96" i="17"/>
  <c r="O97" i="17"/>
  <c r="P97" i="17"/>
  <c r="Q97" i="17"/>
  <c r="R97" i="17"/>
  <c r="O98" i="17"/>
  <c r="P98" i="17"/>
  <c r="Q98" i="17"/>
  <c r="R98" i="17"/>
  <c r="O99" i="17"/>
  <c r="P99" i="17"/>
  <c r="Q99" i="17"/>
  <c r="R99" i="17"/>
  <c r="R80" i="17"/>
  <c r="P80" i="17"/>
  <c r="Q80" i="17"/>
  <c r="O80" i="17"/>
  <c r="N8" i="17"/>
  <c r="O101" i="17" s="1"/>
  <c r="N9" i="17"/>
  <c r="O102" i="17" s="1"/>
  <c r="N10" i="17"/>
  <c r="O103" i="17" s="1"/>
  <c r="N11" i="17"/>
  <c r="O104" i="17" s="1"/>
  <c r="N12" i="17"/>
  <c r="O105" i="17" s="1"/>
  <c r="N13" i="17"/>
  <c r="O106" i="17" s="1"/>
  <c r="N14" i="17"/>
  <c r="O107" i="17" s="1"/>
  <c r="N15" i="17"/>
  <c r="O108" i="17" s="1"/>
  <c r="N16" i="17"/>
  <c r="O109" i="17" s="1"/>
  <c r="N17" i="17"/>
  <c r="O110" i="17" s="1"/>
  <c r="N18" i="17"/>
  <c r="O111" i="17" s="1"/>
  <c r="N19" i="17"/>
  <c r="O112" i="17" s="1"/>
  <c r="N20" i="17"/>
  <c r="O113" i="17" s="1"/>
  <c r="N21" i="17"/>
  <c r="O114" i="17" s="1"/>
  <c r="N22" i="17"/>
  <c r="O115" i="17" s="1"/>
  <c r="N23" i="17"/>
  <c r="O116" i="17" s="1"/>
  <c r="N24" i="17"/>
  <c r="O117" i="17" s="1"/>
  <c r="N25" i="17"/>
  <c r="O118" i="17" s="1"/>
  <c r="N26" i="17"/>
  <c r="O119" i="17" s="1"/>
  <c r="N7" i="17"/>
  <c r="N27" i="17" s="1"/>
  <c r="C18" i="33" s="1"/>
  <c r="D18" i="33" s="1"/>
  <c r="D31" i="33" s="1"/>
  <c r="R22" i="16"/>
  <c r="R23" i="16" s="1"/>
  <c r="Q22" i="16"/>
  <c r="Q23" i="16" s="1"/>
  <c r="P22" i="16"/>
  <c r="P23" i="16" s="1"/>
  <c r="O22" i="16"/>
  <c r="O23" i="16" s="1"/>
  <c r="R17" i="16"/>
  <c r="Q17" i="16"/>
  <c r="P17" i="16"/>
  <c r="O17" i="16"/>
  <c r="N17" i="16"/>
  <c r="M17" i="16"/>
  <c r="L17" i="16"/>
  <c r="K17" i="16"/>
  <c r="J17" i="16"/>
  <c r="I17" i="16"/>
  <c r="H17" i="16"/>
  <c r="G17" i="16"/>
  <c r="R22" i="15"/>
  <c r="R23" i="15" s="1"/>
  <c r="Q22" i="15"/>
  <c r="Q23" i="15" s="1"/>
  <c r="P22" i="15"/>
  <c r="P23" i="15" s="1"/>
  <c r="O22" i="15"/>
  <c r="O23" i="15" s="1"/>
  <c r="R17" i="15"/>
  <c r="Q17" i="15"/>
  <c r="P17" i="15"/>
  <c r="O17" i="15"/>
  <c r="N17" i="15"/>
  <c r="M17" i="15"/>
  <c r="L17" i="15"/>
  <c r="K17" i="15"/>
  <c r="J17" i="15"/>
  <c r="I17" i="15"/>
  <c r="H17" i="15"/>
  <c r="G17" i="15"/>
  <c r="R22" i="14"/>
  <c r="R23" i="14" s="1"/>
  <c r="Q22" i="14"/>
  <c r="Q23" i="14" s="1"/>
  <c r="P22" i="14"/>
  <c r="P23" i="14" s="1"/>
  <c r="O22" i="14"/>
  <c r="O23" i="14" s="1"/>
  <c r="R17" i="14"/>
  <c r="Q17" i="14"/>
  <c r="P17" i="14"/>
  <c r="O17" i="14"/>
  <c r="N17" i="14"/>
  <c r="M17" i="14"/>
  <c r="L17" i="14"/>
  <c r="K17" i="14"/>
  <c r="J17" i="14"/>
  <c r="I17" i="14"/>
  <c r="H17" i="14"/>
  <c r="G17" i="14"/>
  <c r="R22" i="13"/>
  <c r="R23" i="13" s="1"/>
  <c r="Q22" i="13"/>
  <c r="Q23" i="13" s="1"/>
  <c r="P22" i="13"/>
  <c r="P23" i="13" s="1"/>
  <c r="O22" i="13"/>
  <c r="O23" i="13" s="1"/>
  <c r="R17" i="13"/>
  <c r="Q17" i="13"/>
  <c r="P17" i="13"/>
  <c r="O17" i="13"/>
  <c r="N17" i="13"/>
  <c r="M17" i="13"/>
  <c r="L17" i="13"/>
  <c r="K17" i="13"/>
  <c r="J17" i="13"/>
  <c r="I17" i="13"/>
  <c r="H17" i="13"/>
  <c r="G17" i="13"/>
  <c r="R22" i="12"/>
  <c r="R23" i="12" s="1"/>
  <c r="Q22" i="12"/>
  <c r="Q23" i="12" s="1"/>
  <c r="P22" i="12"/>
  <c r="P23" i="12" s="1"/>
  <c r="O22" i="12"/>
  <c r="O23" i="12" s="1"/>
  <c r="R17" i="12"/>
  <c r="Q17" i="12"/>
  <c r="P17" i="12"/>
  <c r="O17" i="12"/>
  <c r="N17" i="12"/>
  <c r="M17" i="12"/>
  <c r="L17" i="12"/>
  <c r="K17" i="12"/>
  <c r="J17" i="12"/>
  <c r="I17" i="12"/>
  <c r="H17" i="12"/>
  <c r="G17" i="12"/>
  <c r="R22" i="11"/>
  <c r="R23" i="11" s="1"/>
  <c r="Q22" i="11"/>
  <c r="Q23" i="11" s="1"/>
  <c r="P22" i="11"/>
  <c r="P23" i="11" s="1"/>
  <c r="O22" i="11"/>
  <c r="O23" i="11" s="1"/>
  <c r="R17" i="11"/>
  <c r="Q17" i="11"/>
  <c r="P17" i="11"/>
  <c r="O17" i="11"/>
  <c r="N17" i="11"/>
  <c r="M17" i="11"/>
  <c r="L17" i="11"/>
  <c r="K17" i="11"/>
  <c r="J17" i="11"/>
  <c r="I17" i="11"/>
  <c r="H17" i="11"/>
  <c r="G17" i="11"/>
  <c r="O56" i="17" l="1"/>
  <c r="K56" i="17"/>
  <c r="R75" i="17"/>
  <c r="N75" i="17"/>
  <c r="J75" i="17"/>
  <c r="R74" i="17"/>
  <c r="N74" i="17"/>
  <c r="J74" i="17"/>
  <c r="R73" i="17"/>
  <c r="N73" i="17"/>
  <c r="J73" i="17"/>
  <c r="R72" i="17"/>
  <c r="N72" i="17"/>
  <c r="J72" i="17"/>
  <c r="R71" i="17"/>
  <c r="N71" i="17"/>
  <c r="J71" i="17"/>
  <c r="R70" i="17"/>
  <c r="N70" i="17"/>
  <c r="J70" i="17"/>
  <c r="R69" i="17"/>
  <c r="N69" i="17"/>
  <c r="J69" i="17"/>
  <c r="R68" i="17"/>
  <c r="N68" i="17"/>
  <c r="J68" i="17"/>
  <c r="R67" i="17"/>
  <c r="N67" i="17"/>
  <c r="J67" i="17"/>
  <c r="R66" i="17"/>
  <c r="N66" i="17"/>
  <c r="J66" i="17"/>
  <c r="R65" i="17"/>
  <c r="N65" i="17"/>
  <c r="J65" i="17"/>
  <c r="R64" i="17"/>
  <c r="N64" i="17"/>
  <c r="J64" i="17"/>
  <c r="R63" i="17"/>
  <c r="N63" i="17"/>
  <c r="J63" i="17"/>
  <c r="R62" i="17"/>
  <c r="N62" i="17"/>
  <c r="J62" i="17"/>
  <c r="R61" i="17"/>
  <c r="N61" i="17"/>
  <c r="J61" i="17"/>
  <c r="R60" i="17"/>
  <c r="N60" i="17"/>
  <c r="J60" i="17"/>
  <c r="R59" i="17"/>
  <c r="N59" i="17"/>
  <c r="J59" i="17"/>
  <c r="R58" i="17"/>
  <c r="N58" i="17"/>
  <c r="J58" i="17"/>
  <c r="R57" i="17"/>
  <c r="N57" i="17"/>
  <c r="J57" i="17"/>
  <c r="O100" i="17"/>
  <c r="R118" i="17"/>
  <c r="R117" i="17"/>
  <c r="R116" i="17"/>
  <c r="R115" i="17"/>
  <c r="R114" i="17"/>
  <c r="R113" i="17"/>
  <c r="R112" i="17"/>
  <c r="R111" i="17"/>
  <c r="R110" i="17"/>
  <c r="R109" i="17"/>
  <c r="R108" i="17"/>
  <c r="R107" i="17"/>
  <c r="R106" i="17"/>
  <c r="R105" i="17"/>
  <c r="R104" i="17"/>
  <c r="R103" i="17"/>
  <c r="R102" i="17"/>
  <c r="R101" i="17"/>
  <c r="R119" i="17"/>
  <c r="R56" i="17"/>
  <c r="N56" i="17"/>
  <c r="J56" i="17"/>
  <c r="Q75" i="17"/>
  <c r="M75" i="17"/>
  <c r="I75" i="17"/>
  <c r="Q74" i="17"/>
  <c r="M74" i="17"/>
  <c r="I74" i="17"/>
  <c r="Q73" i="17"/>
  <c r="M73" i="17"/>
  <c r="I73" i="17"/>
  <c r="Q72" i="17"/>
  <c r="M72" i="17"/>
  <c r="I72" i="17"/>
  <c r="Q71" i="17"/>
  <c r="M71" i="17"/>
  <c r="I71" i="17"/>
  <c r="Q70" i="17"/>
  <c r="M70" i="17"/>
  <c r="I70" i="17"/>
  <c r="Q69" i="17"/>
  <c r="M69" i="17"/>
  <c r="I69" i="17"/>
  <c r="Q68" i="17"/>
  <c r="M68" i="17"/>
  <c r="I68" i="17"/>
  <c r="Q67" i="17"/>
  <c r="M67" i="17"/>
  <c r="I67" i="17"/>
  <c r="Q66" i="17"/>
  <c r="M66" i="17"/>
  <c r="I66" i="17"/>
  <c r="Q65" i="17"/>
  <c r="M65" i="17"/>
  <c r="I65" i="17"/>
  <c r="Q64" i="17"/>
  <c r="M64" i="17"/>
  <c r="I64" i="17"/>
  <c r="Q63" i="17"/>
  <c r="M63" i="17"/>
  <c r="I63" i="17"/>
  <c r="Q62" i="17"/>
  <c r="M62" i="17"/>
  <c r="I62" i="17"/>
  <c r="Q61" i="17"/>
  <c r="M61" i="17"/>
  <c r="I61" i="17"/>
  <c r="Q60" i="17"/>
  <c r="M60" i="17"/>
  <c r="I60" i="17"/>
  <c r="Q59" i="17"/>
  <c r="M59" i="17"/>
  <c r="I59" i="17"/>
  <c r="Q58" i="17"/>
  <c r="M58" i="17"/>
  <c r="I58" i="17"/>
  <c r="Q57" i="17"/>
  <c r="M57" i="17"/>
  <c r="I57" i="17"/>
  <c r="R100" i="17"/>
  <c r="Q118" i="17"/>
  <c r="Q117" i="17"/>
  <c r="Q116" i="17"/>
  <c r="Q115" i="17"/>
  <c r="Q114" i="17"/>
  <c r="Q113" i="17"/>
  <c r="Q112" i="17"/>
  <c r="Q111" i="17"/>
  <c r="Q110" i="17"/>
  <c r="Q109" i="17"/>
  <c r="Q108" i="17"/>
  <c r="Q107" i="17"/>
  <c r="Q106" i="17"/>
  <c r="Q105" i="17"/>
  <c r="Q104" i="17"/>
  <c r="Q103" i="17"/>
  <c r="Q102" i="17"/>
  <c r="Q101" i="17"/>
  <c r="Q119" i="17"/>
  <c r="Q56" i="17"/>
  <c r="M56" i="17"/>
  <c r="I56" i="17"/>
  <c r="P75" i="17"/>
  <c r="L75" i="17"/>
  <c r="H75" i="17"/>
  <c r="P74" i="17"/>
  <c r="L74" i="17"/>
  <c r="H74" i="17"/>
  <c r="P73" i="17"/>
  <c r="L73" i="17"/>
  <c r="H73" i="17"/>
  <c r="P72" i="17"/>
  <c r="L72" i="17"/>
  <c r="H72" i="17"/>
  <c r="P71" i="17"/>
  <c r="L71" i="17"/>
  <c r="H71" i="17"/>
  <c r="P70" i="17"/>
  <c r="L70" i="17"/>
  <c r="H70" i="17"/>
  <c r="P69" i="17"/>
  <c r="L69" i="17"/>
  <c r="H69" i="17"/>
  <c r="P68" i="17"/>
  <c r="L68" i="17"/>
  <c r="H68" i="17"/>
  <c r="P67" i="17"/>
  <c r="L67" i="17"/>
  <c r="H67" i="17"/>
  <c r="P66" i="17"/>
  <c r="L66" i="17"/>
  <c r="H66" i="17"/>
  <c r="P65" i="17"/>
  <c r="L65" i="17"/>
  <c r="H65" i="17"/>
  <c r="P64" i="17"/>
  <c r="L64" i="17"/>
  <c r="H64" i="17"/>
  <c r="P63" i="17"/>
  <c r="L63" i="17"/>
  <c r="H63" i="17"/>
  <c r="P62" i="17"/>
  <c r="L62" i="17"/>
  <c r="H62" i="17"/>
  <c r="P61" i="17"/>
  <c r="L61" i="17"/>
  <c r="H61" i="17"/>
  <c r="P60" i="17"/>
  <c r="L60" i="17"/>
  <c r="H60" i="17"/>
  <c r="P59" i="17"/>
  <c r="L59" i="17"/>
  <c r="H59" i="17"/>
  <c r="P58" i="17"/>
  <c r="L58" i="17"/>
  <c r="H58" i="17"/>
  <c r="P57" i="17"/>
  <c r="L57" i="17"/>
  <c r="H57" i="17"/>
  <c r="Q100" i="17"/>
  <c r="P118" i="17"/>
  <c r="P117" i="17"/>
  <c r="P116" i="17"/>
  <c r="P115" i="17"/>
  <c r="P114" i="17"/>
  <c r="P113" i="17"/>
  <c r="P112" i="17"/>
  <c r="P111" i="17"/>
  <c r="P110" i="17"/>
  <c r="P109" i="17"/>
  <c r="P108" i="17"/>
  <c r="P107" i="17"/>
  <c r="P106" i="17"/>
  <c r="P105" i="17"/>
  <c r="P104" i="17"/>
  <c r="P103" i="17"/>
  <c r="P102" i="17"/>
  <c r="P101" i="17"/>
  <c r="P119" i="17"/>
  <c r="P56" i="17"/>
  <c r="L56" i="17"/>
  <c r="H56" i="17"/>
  <c r="O75" i="17"/>
  <c r="K75" i="17"/>
  <c r="G75" i="17"/>
  <c r="O74" i="17"/>
  <c r="K74" i="17"/>
  <c r="G74" i="17"/>
  <c r="O73" i="17"/>
  <c r="K73" i="17"/>
  <c r="G73" i="17"/>
  <c r="O72" i="17"/>
  <c r="K72" i="17"/>
  <c r="G72" i="17"/>
  <c r="O71" i="17"/>
  <c r="K71" i="17"/>
  <c r="G71" i="17"/>
  <c r="O70" i="17"/>
  <c r="K70" i="17"/>
  <c r="G70" i="17"/>
  <c r="O69" i="17"/>
  <c r="K69" i="17"/>
  <c r="G69" i="17"/>
  <c r="O68" i="17"/>
  <c r="K68" i="17"/>
  <c r="G68" i="17"/>
  <c r="O67" i="17"/>
  <c r="K67" i="17"/>
  <c r="G67" i="17"/>
  <c r="O66" i="17"/>
  <c r="K66" i="17"/>
  <c r="G66" i="17"/>
  <c r="O65" i="17"/>
  <c r="K65" i="17"/>
  <c r="G65" i="17"/>
  <c r="O64" i="17"/>
  <c r="K64" i="17"/>
  <c r="G64" i="17"/>
  <c r="O63" i="17"/>
  <c r="K63" i="17"/>
  <c r="G63" i="17"/>
  <c r="O62" i="17"/>
  <c r="K62" i="17"/>
  <c r="G62" i="17"/>
  <c r="O61" i="17"/>
  <c r="K61" i="17"/>
  <c r="G61" i="17"/>
  <c r="O60" i="17"/>
  <c r="K60" i="17"/>
  <c r="G60" i="17"/>
  <c r="O59" i="17"/>
  <c r="K59" i="17"/>
  <c r="G59" i="17"/>
  <c r="O58" i="17"/>
  <c r="K58" i="17"/>
  <c r="G58" i="17"/>
  <c r="O57" i="17"/>
  <c r="K57" i="17"/>
  <c r="G57" i="17"/>
  <c r="P100" i="17"/>
  <c r="G56" i="17"/>
  <c r="P25" i="10" l="1"/>
  <c r="P26" i="10" s="1"/>
  <c r="Q25" i="10"/>
  <c r="Q26" i="10" s="1"/>
  <c r="R25" i="10"/>
  <c r="R26" i="10" s="1"/>
  <c r="O25" i="10"/>
  <c r="O26" i="10" s="1"/>
  <c r="P26" i="9"/>
  <c r="P27" i="9" s="1"/>
  <c r="Q26" i="9"/>
  <c r="Q27" i="9" s="1"/>
  <c r="R26" i="9"/>
  <c r="R27" i="9" s="1"/>
  <c r="O26" i="9"/>
  <c r="O27" i="9" s="1"/>
  <c r="P26" i="8"/>
  <c r="P27" i="8" s="1"/>
  <c r="Q26" i="8"/>
  <c r="Q27" i="8" s="1"/>
  <c r="R26" i="8"/>
  <c r="R27" i="8" s="1"/>
  <c r="O26" i="8"/>
  <c r="O27" i="8" s="1"/>
  <c r="R22" i="7"/>
  <c r="R23" i="7" s="1"/>
  <c r="Q22" i="7"/>
  <c r="Q23" i="7" s="1"/>
  <c r="P22" i="7"/>
  <c r="P23" i="7" s="1"/>
  <c r="O22" i="7"/>
  <c r="O23" i="7" s="1"/>
  <c r="R22" i="6"/>
  <c r="R23" i="6" s="1"/>
  <c r="Q22" i="6"/>
  <c r="Q23" i="6" s="1"/>
  <c r="P22" i="6"/>
  <c r="P23" i="6" s="1"/>
  <c r="O22" i="6"/>
  <c r="O23" i="6" s="1"/>
  <c r="R22" i="5"/>
  <c r="R23" i="5" s="1"/>
  <c r="Q22" i="5"/>
  <c r="Q23" i="5" s="1"/>
  <c r="P22" i="5"/>
  <c r="P23" i="5" s="1"/>
  <c r="O22" i="5"/>
  <c r="O23" i="5" s="1"/>
  <c r="P22" i="4"/>
  <c r="P23" i="4" s="1"/>
  <c r="Q22" i="4"/>
  <c r="Q23" i="4" s="1"/>
  <c r="R22" i="4"/>
  <c r="R23" i="4" s="1"/>
  <c r="O22" i="4"/>
  <c r="O23" i="4" s="1"/>
  <c r="P22" i="3"/>
  <c r="P23" i="3" s="1"/>
  <c r="Q22" i="3"/>
  <c r="Q23" i="3" s="1"/>
  <c r="R22" i="3"/>
  <c r="R23" i="3" s="1"/>
  <c r="O22" i="3"/>
  <c r="O23" i="3" s="1"/>
  <c r="H20" i="10"/>
  <c r="I20" i="10"/>
  <c r="J20" i="10"/>
  <c r="K20" i="10"/>
  <c r="L20" i="10"/>
  <c r="M20" i="10"/>
  <c r="N20" i="10"/>
  <c r="O20" i="10"/>
  <c r="P20" i="10"/>
  <c r="Q20" i="10"/>
  <c r="R20" i="10"/>
  <c r="G20" i="10"/>
  <c r="H21" i="9"/>
  <c r="I21" i="9"/>
  <c r="J21" i="9"/>
  <c r="K21" i="9"/>
  <c r="L21" i="9"/>
  <c r="M21" i="9"/>
  <c r="N21" i="9"/>
  <c r="O21" i="9"/>
  <c r="P21" i="9"/>
  <c r="Q21" i="9"/>
  <c r="R21" i="9"/>
  <c r="G21" i="9"/>
  <c r="H21" i="8"/>
  <c r="I21" i="8"/>
  <c r="J21" i="8"/>
  <c r="K21" i="8"/>
  <c r="L21" i="8"/>
  <c r="M21" i="8"/>
  <c r="N21" i="8"/>
  <c r="O21" i="8"/>
  <c r="P21" i="8"/>
  <c r="Q21" i="8"/>
  <c r="R21" i="8"/>
  <c r="G21" i="8"/>
  <c r="R17" i="7" l="1"/>
  <c r="Q17" i="7"/>
  <c r="P17" i="7"/>
  <c r="O17" i="7"/>
  <c r="N17" i="7"/>
  <c r="M17" i="7"/>
  <c r="L17" i="7"/>
  <c r="K17" i="7"/>
  <c r="J17" i="7"/>
  <c r="I17" i="7"/>
  <c r="H17" i="7"/>
  <c r="G17" i="7"/>
  <c r="R17" i="6"/>
  <c r="Q17" i="6"/>
  <c r="P17" i="6"/>
  <c r="O17" i="6"/>
  <c r="N17" i="6"/>
  <c r="M17" i="6"/>
  <c r="L17" i="6"/>
  <c r="K17" i="6"/>
  <c r="J17" i="6"/>
  <c r="I17" i="6"/>
  <c r="H17" i="6"/>
  <c r="G17" i="6"/>
  <c r="R17" i="5"/>
  <c r="Q17" i="5"/>
  <c r="P17" i="5"/>
  <c r="O17" i="5"/>
  <c r="N17" i="5"/>
  <c r="M17" i="5"/>
  <c r="L17" i="5"/>
  <c r="K17" i="5"/>
  <c r="J17" i="5"/>
  <c r="I17" i="5"/>
  <c r="H17" i="5"/>
  <c r="G17" i="5"/>
  <c r="R17" i="4"/>
  <c r="Q17" i="4"/>
  <c r="P17" i="4"/>
  <c r="O17" i="4"/>
  <c r="N17" i="4"/>
  <c r="M17" i="4"/>
  <c r="L17" i="4"/>
  <c r="K17" i="4"/>
  <c r="J17" i="4"/>
  <c r="I17" i="4"/>
  <c r="H17" i="4"/>
  <c r="G17" i="4"/>
  <c r="H17" i="3"/>
  <c r="I17" i="3"/>
  <c r="J17" i="3"/>
  <c r="K17" i="3"/>
  <c r="L17" i="3"/>
  <c r="M17" i="3"/>
  <c r="N17" i="3"/>
  <c r="O17" i="3"/>
  <c r="P17" i="3"/>
  <c r="Q17" i="3"/>
  <c r="R17" i="3"/>
  <c r="G17" i="3"/>
</calcChain>
</file>

<file path=xl/sharedStrings.xml><?xml version="1.0" encoding="utf-8"?>
<sst xmlns="http://schemas.openxmlformats.org/spreadsheetml/2006/main" count="3138" uniqueCount="206">
  <si>
    <t>spessore mantello</t>
  </si>
  <si>
    <t>cm</t>
  </si>
  <si>
    <r>
      <t>Bq/cm</t>
    </r>
    <r>
      <rPr>
        <b/>
        <vertAlign val="superscript"/>
        <sz val="8"/>
        <rFont val="Arial"/>
        <family val="2"/>
      </rPr>
      <t>2</t>
    </r>
  </si>
  <si>
    <t>mm</t>
  </si>
  <si>
    <t>Bq/g</t>
  </si>
  <si>
    <t>kg</t>
  </si>
  <si>
    <t>segmento n 1, costituito da un tratto cilindrico con una testata semisferica</t>
  </si>
  <si>
    <t>n.</t>
  </si>
  <si>
    <t>lunghezza esterna</t>
  </si>
  <si>
    <t>superficie contaminata</t>
  </si>
  <si>
    <t>note</t>
  </si>
  <si>
    <t>diametro estereno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</si>
  <si>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</si>
  <si>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Fe-55</t>
  </si>
  <si>
    <t>Ni-59</t>
  </si>
  <si>
    <t>Co-60</t>
  </si>
  <si>
    <t>Ni-63</t>
  </si>
  <si>
    <t>Sr-90</t>
  </si>
  <si>
    <t>Sb125</t>
  </si>
  <si>
    <t>Cs-134</t>
  </si>
  <si>
    <t>Cs-137</t>
  </si>
  <si>
    <t>Pu-238</t>
  </si>
  <si>
    <t>Pu-239-240</t>
  </si>
  <si>
    <t>Am-241</t>
  </si>
  <si>
    <t>Cm-244</t>
  </si>
  <si>
    <t>contaminazione superficiale specifica</t>
  </si>
  <si>
    <r>
      <t>Bq/cm</t>
    </r>
    <r>
      <rPr>
        <b/>
        <vertAlign val="superscript"/>
        <sz val="8"/>
        <rFont val="Arial"/>
        <family val="2"/>
      </rPr>
      <t>2</t>
    </r>
    <r>
      <rPr>
        <sz val="11"/>
        <color theme="1"/>
        <rFont val="Calibri"/>
        <family val="2"/>
        <scheme val="minor"/>
      </rPr>
      <t/>
    </r>
  </si>
  <si>
    <t>contaminazione di massa media</t>
  </si>
  <si>
    <t>isotopo</t>
  </si>
  <si>
    <t xml:space="preserve">limite accettazione germania </t>
  </si>
  <si>
    <t>limite accettazione svezia</t>
  </si>
  <si>
    <t xml:space="preserve"> 9/12</t>
  </si>
  <si>
    <t xml:space="preserve">segmento n 2, costituito da un tratto cilindrico </t>
  </si>
  <si>
    <t xml:space="preserve">segmento n 3, costituito da un tratto cilindrico </t>
  </si>
  <si>
    <t xml:space="preserve">segmento n 4, costituito da un tratto cilindrico </t>
  </si>
  <si>
    <t>segmento n 5, costituito da un tratto cilindrico con una testata semisferica</t>
  </si>
  <si>
    <t>SCAMBIATORE HPDC - HIGT PRESSURE DRAIN COOLER</t>
  </si>
  <si>
    <r>
      <rPr>
        <b/>
        <sz val="8"/>
        <rFont val="Arial"/>
        <family val="2"/>
      </rPr>
      <t>m</t>
    </r>
    <r>
      <rPr>
        <b/>
        <vertAlign val="superscript"/>
        <sz val="8"/>
        <rFont val="Arial"/>
        <family val="2"/>
      </rPr>
      <t>2</t>
    </r>
  </si>
  <si>
    <t xml:space="preserve"> </t>
  </si>
  <si>
    <t>larghezza esterna</t>
  </si>
  <si>
    <t>altezza esterna</t>
  </si>
  <si>
    <t>tubo contaminato</t>
  </si>
  <si>
    <t>contaminazione superficiale specifica (tubo)</t>
  </si>
  <si>
    <t>contaminazione di massa media (tubo)</t>
  </si>
  <si>
    <t>SCAMBIATORE FBHE - FEED AND BLEED HEAT EXCHANGER</t>
  </si>
  <si>
    <t>mantello e casse d'acqua  contaminate internamente</t>
  </si>
  <si>
    <t>60 separatori contaminati da entrambi i lati</t>
  </si>
  <si>
    <t>211 tubi contaminati internamente ed esternamente</t>
  </si>
  <si>
    <t>contaminazione superficiale specifica (tubo IN+EXT+MATELLO)</t>
  </si>
  <si>
    <t>serbatoio scarico valvole di sicurezza PRDT</t>
  </si>
  <si>
    <t xml:space="preserve">serbatoio contaminato internamente </t>
  </si>
  <si>
    <t>tubo interno contaminato internamente ed esternamente</t>
  </si>
  <si>
    <t>contaminazione superficiale specifica (serbatoio+tubo)</t>
  </si>
  <si>
    <t>massa dell'isotopo radioattivo in 100 kg di materiale</t>
  </si>
  <si>
    <t xml:space="preserve">   </t>
  </si>
  <si>
    <t xml:space="preserve">  </t>
  </si>
  <si>
    <r>
      <t xml:space="preserve">attivita specifica  </t>
    </r>
    <r>
      <rPr>
        <b/>
        <sz val="11"/>
        <color theme="1"/>
        <rFont val="Calibri"/>
        <family val="2"/>
        <scheme val="minor"/>
      </rPr>
      <t>Bq/g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</si>
  <si>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</si>
  <si>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radioattivo)/100kg (materiale)</t>
    </r>
  </si>
  <si>
    <t>valvole 24" n. 383, 385, 387, 389</t>
  </si>
  <si>
    <t>diametro esterno</t>
  </si>
  <si>
    <t xml:space="preserve">contaminazione superficiale specifica </t>
  </si>
  <si>
    <r>
      <t>note:</t>
    </r>
    <r>
      <rPr>
        <sz val="10"/>
        <color theme="1"/>
        <rFont val="Calibri"/>
        <family val="2"/>
        <scheme val="minor"/>
      </rPr>
      <t xml:space="preserve"> ingombri compreso servomotore, masse e contaminazioni 1 unità</t>
    </r>
  </si>
  <si>
    <t>DESCRIZIONE DEL CIRCUITO:</t>
  </si>
  <si>
    <t>lunghezza clindro</t>
  </si>
  <si>
    <t>diametro interno</t>
  </si>
  <si>
    <t>superficie semisferica</t>
  </si>
  <si>
    <t>superficie cilindrica</t>
  </si>
  <si>
    <t xml:space="preserve">superficie totale </t>
  </si>
  <si>
    <t>attività specifica totale (CRIT)</t>
  </si>
  <si>
    <t>attività specifica di massa</t>
  </si>
  <si>
    <t>attività limite di massa</t>
  </si>
  <si>
    <t>fattore di decontaminazione</t>
  </si>
  <si>
    <t>attività da rimuovere</t>
  </si>
  <si>
    <t>DF</t>
  </si>
  <si>
    <t>Bq</t>
  </si>
  <si>
    <t>Fe 55 (Bq/cm2)</t>
  </si>
  <si>
    <t>Ni 59 (Bq/cm2)</t>
  </si>
  <si>
    <t>Co 60 (Bq/cm2)</t>
  </si>
  <si>
    <t>Ni 63 (Bq/cm2)</t>
  </si>
  <si>
    <t>Sr 90 (Bq/cm2)</t>
  </si>
  <si>
    <t>Sb 125 (Bq/cm2)</t>
  </si>
  <si>
    <t>Pu 238 (Bq/cm2)</t>
  </si>
  <si>
    <t>Cs 134 (Bq/cm2)</t>
  </si>
  <si>
    <t>Pu 239 (Bq/cm2)</t>
  </si>
  <si>
    <t>Cs 137 (Bq/cm2)</t>
  </si>
  <si>
    <t>Am 241 (Bq/cm2)</t>
  </si>
  <si>
    <t>Cm 244 (Bq/cm2)</t>
  </si>
  <si>
    <t>valvole 24" n. 386,  388</t>
  </si>
  <si>
    <t>valvole 24" n. 390</t>
  </si>
  <si>
    <t>valvole 24" n. 384</t>
  </si>
  <si>
    <t>cm2</t>
  </si>
  <si>
    <t>Bq/cm2</t>
  </si>
  <si>
    <t>cassa pompe</t>
  </si>
  <si>
    <t>motore+rotore e girante pompe</t>
  </si>
  <si>
    <t>circuito primario Loop A, B, C, D</t>
  </si>
  <si>
    <t>5 SEGMENTI DI TUBAZIONE PER OGNO LOOP.</t>
  </si>
  <si>
    <t>I TRATTI EMERGENTI DAL REATTORE, NON CONTAMINATI, SONO STATI ACCORCIATI DI 1,4 M RISPETTO AL CRIT</t>
  </si>
  <si>
    <t>n. tubo (CRIT)</t>
  </si>
  <si>
    <t>numero tubo (CRIT)</t>
  </si>
  <si>
    <t>Bq/cm3</t>
  </si>
  <si>
    <t>Bq/cm4</t>
  </si>
  <si>
    <t>Bq/cm5</t>
  </si>
  <si>
    <t>Bq/cm6</t>
  </si>
  <si>
    <t>Bq/cm7</t>
  </si>
  <si>
    <t>Bq/cm8</t>
  </si>
  <si>
    <t>n. id. (CRIT)</t>
  </si>
  <si>
    <t>&gt;2"</t>
  </si>
  <si>
    <t>tubi &gt;2"</t>
  </si>
  <si>
    <t>valvole &gt;2"</t>
  </si>
  <si>
    <t xml:space="preserve">contaminazione media superficiale specifica </t>
  </si>
  <si>
    <t>tubi GV D (tutto il fascio tubiero emergente dalla piastra)</t>
  </si>
  <si>
    <r>
      <t>note:</t>
    </r>
    <r>
      <rPr>
        <sz val="10"/>
        <color theme="1"/>
        <rFont val="Calibri"/>
        <family val="2"/>
        <scheme val="minor"/>
      </rPr>
      <t xml:space="preserve">  due 1/2 piastre</t>
    </r>
  </si>
  <si>
    <t>semipiastra GV D</t>
  </si>
  <si>
    <t>semicassa GV D</t>
  </si>
  <si>
    <r>
      <t>note:</t>
    </r>
    <r>
      <rPr>
        <sz val="10"/>
        <color theme="1"/>
        <rFont val="Calibri"/>
        <family val="2"/>
        <scheme val="minor"/>
      </rPr>
      <t xml:space="preserve">  due 1/2 casse</t>
    </r>
  </si>
  <si>
    <t>porzione perimetrale GV D</t>
  </si>
  <si>
    <r>
      <t>note:</t>
    </r>
    <r>
      <rPr>
        <sz val="10"/>
        <color theme="1"/>
        <rFont val="Calibri"/>
        <family val="2"/>
        <scheme val="minor"/>
      </rPr>
      <t xml:space="preserve">  quattro porzioni perimetrali di casse e piastra</t>
    </r>
  </si>
  <si>
    <t>semicassa GV A</t>
  </si>
  <si>
    <t>porzione perimetrale GV A</t>
  </si>
  <si>
    <t>porzione perimetrale GV B</t>
  </si>
  <si>
    <t>semicassa GV B</t>
  </si>
  <si>
    <t>semicassa GV C</t>
  </si>
  <si>
    <t>porzione perimetrale GV C</t>
  </si>
  <si>
    <r>
      <t>note:</t>
    </r>
    <r>
      <rPr>
        <sz val="10"/>
        <color theme="1"/>
        <rFont val="Calibri"/>
        <family val="2"/>
        <scheme val="minor"/>
      </rPr>
      <t xml:space="preserve"> masse contaminazioni 1 unità</t>
    </r>
  </si>
  <si>
    <r>
      <t>note:</t>
    </r>
    <r>
      <rPr>
        <sz val="10"/>
        <color theme="1"/>
        <rFont val="Calibri"/>
        <family val="2"/>
        <scheme val="minor"/>
      </rPr>
      <t xml:space="preserve"> tutte tubazioni del circuito primario, di ciascun tratto sono riportate messe e contaminazioni</t>
    </r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</si>
  <si>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masse, la contaminazione è la media pesata di tutte le valvole</t>
    </r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</si>
  <si>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masse; la contaminazione è la media pesata di ciascun tratto di tubazione</t>
    </r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</si>
  <si>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masse, la contaminazione la quota relativa al fascio tubiero della somma delle contaminazioni del GV riportata dal CRIT</t>
    </r>
  </si>
  <si>
    <t>somma delle masse</t>
  </si>
  <si>
    <t>quantità</t>
  </si>
  <si>
    <t>massa</t>
  </si>
  <si>
    <t>massa totale</t>
  </si>
  <si>
    <t>componente</t>
  </si>
  <si>
    <t>n</t>
  </si>
  <si>
    <t>PRZ1</t>
  </si>
  <si>
    <t>PRZ5</t>
  </si>
  <si>
    <t>PRZ4</t>
  </si>
  <si>
    <t>PRZ3</t>
  </si>
  <si>
    <t>PRZ2</t>
  </si>
  <si>
    <t>HPDC</t>
  </si>
  <si>
    <t>FBHE</t>
  </si>
  <si>
    <t>PRDT</t>
  </si>
  <si>
    <t>MCP cassa</t>
  </si>
  <si>
    <t>circuito</t>
  </si>
  <si>
    <t>tubi&gt;2"</t>
  </si>
  <si>
    <t>tubi GV D</t>
  </si>
  <si>
    <t>piastra GV D</t>
  </si>
  <si>
    <t>cassa GV D</t>
  </si>
  <si>
    <t>porz. per. GV D</t>
  </si>
  <si>
    <t>casse GV A</t>
  </si>
  <si>
    <t>porz. per. GV A</t>
  </si>
  <si>
    <t>casse GV B</t>
  </si>
  <si>
    <t>porz. per. GV B</t>
  </si>
  <si>
    <t>casse GV C</t>
  </si>
  <si>
    <t>porz. per. GV C</t>
  </si>
  <si>
    <t>MCV 1</t>
  </si>
  <si>
    <t>MCV 2</t>
  </si>
  <si>
    <t>MCV 3</t>
  </si>
  <si>
    <t>MCV 4</t>
  </si>
  <si>
    <t>MCP mot+gir</t>
  </si>
  <si>
    <t>TOTALE</t>
  </si>
  <si>
    <t>altre caratteristiche</t>
  </si>
  <si>
    <t>vernici</t>
  </si>
  <si>
    <t>guarnizioni</t>
  </si>
  <si>
    <t>lubrificanti</t>
  </si>
  <si>
    <t>guarnizione sul passo d'uomo, contenente amianto</t>
  </si>
  <si>
    <t>materiale</t>
  </si>
  <si>
    <t>acciaio al carbonio, acciaio inox</t>
  </si>
  <si>
    <t xml:space="preserve"> //</t>
  </si>
  <si>
    <t>casse d'acqua e flange lato refrigerante</t>
  </si>
  <si>
    <t>mantello verniciato</t>
  </si>
  <si>
    <t>superficie esterna veniciate</t>
  </si>
  <si>
    <t>acciaio al carbonio rivestito in  acciaio inox</t>
  </si>
  <si>
    <t>acciaio inox</t>
  </si>
  <si>
    <t>flangia disco di rottura</t>
  </si>
  <si>
    <t>servomotore verniciato</t>
  </si>
  <si>
    <t>accoppiamento corpo-otturatore</t>
  </si>
  <si>
    <t>motoriduttore servomotore</t>
  </si>
  <si>
    <t>valvola acciaio inox, servomotore acciaio carbonio</t>
  </si>
  <si>
    <t>accoppiamenti cassa-motore, rotore, flangia superiore, morsettiera elettrica, cuscinetti in grafite</t>
  </si>
  <si>
    <t>acciaio inox, rame, ferro</t>
  </si>
  <si>
    <t>accoppiamenti cassa-motore, rotore,  cuscinetti in grafite</t>
  </si>
  <si>
    <t>oltre 50% delle tubaziomi</t>
  </si>
  <si>
    <t>acciaio inox, acciaio carbonio</t>
  </si>
  <si>
    <t>oltre 50% delle valvole, tutti i servomotori</t>
  </si>
  <si>
    <t>riduttori dei servomotori</t>
  </si>
  <si>
    <t>tenute d'abero, servomotori</t>
  </si>
  <si>
    <t>acciaio carbonio rivestito inox</t>
  </si>
  <si>
    <t>perimetro esterno</t>
  </si>
  <si>
    <t>acciaio carbonio</t>
  </si>
  <si>
    <t>esterno</t>
  </si>
  <si>
    <t>somma delle superfici</t>
  </si>
  <si>
    <t>superficie</t>
  </si>
  <si>
    <t>sup. totale</t>
  </si>
  <si>
    <t>totale</t>
  </si>
  <si>
    <t>contaminazione totale</t>
  </si>
  <si>
    <t>Data di rif.</t>
  </si>
  <si>
    <t>31.12.2012</t>
  </si>
  <si>
    <r>
      <t>cm</t>
    </r>
    <r>
      <rPr>
        <b/>
        <vertAlign val="superscript"/>
        <sz val="11"/>
        <rFont val="Calibri"/>
        <family val="2"/>
        <scheme val="minor"/>
      </rPr>
      <t>2</t>
    </r>
  </si>
  <si>
    <r>
      <t>m</t>
    </r>
    <r>
      <rPr>
        <b/>
        <vertAlign val="superscript"/>
        <sz val="11"/>
        <rFont val="Calibri"/>
        <family val="2"/>
        <scheme val="minor"/>
      </rPr>
      <t>2</t>
    </r>
  </si>
  <si>
    <t>Attività al</t>
  </si>
  <si>
    <t>Sb-125</t>
  </si>
  <si>
    <t>Massa totale</t>
  </si>
  <si>
    <t>Massa tubo</t>
  </si>
  <si>
    <t>note: masse e contaminazioni 1 unità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</si>
</sst>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E+00"/>
  </numFmts>
  <fonts count="1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b/>
      <vertAlign val="superscript"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2">
    <xf numFmtId="0" fontId="0" fillId="0" borderId="0" xfId="0"/>
    <xf numFmtId="0" fontId="0" fillId="0" borderId="0" xfId="0" applyBorder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0" borderId="0" xfId="0" applyFill="1"/>
    <xf numFmtId="1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11" fontId="0" fillId="0" borderId="30" xfId="0" applyNumberFormat="1" applyBorder="1"/>
    <xf numFmtId="11" fontId="0" fillId="0" borderId="31" xfId="0" applyNumberFormat="1" applyBorder="1"/>
    <xf numFmtId="11" fontId="0" fillId="0" borderId="32" xfId="0" applyNumberFormat="1" applyBorder="1"/>
    <xf numFmtId="11" fontId="1" fillId="0" borderId="30" xfId="0" applyNumberFormat="1" applyFont="1" applyFill="1" applyBorder="1" applyAlignment="1">
      <alignment horizontal="center" vertical="center"/>
    </xf>
    <xf numFmtId="11" fontId="1" fillId="0" borderId="31" xfId="0" applyNumberFormat="1" applyFont="1" applyFill="1" applyBorder="1" applyAlignment="1">
      <alignment horizontal="center" vertical="center"/>
    </xf>
    <xf numFmtId="11" fontId="1" fillId="0" borderId="32" xfId="0" applyNumberFormat="1" applyFont="1" applyFill="1" applyBorder="1" applyAlignment="1">
      <alignment horizontal="center" vertical="center"/>
    </xf>
    <xf numFmtId="0" fontId="2" fillId="0" borderId="12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1" fontId="0" fillId="0" borderId="30" xfId="0" applyNumberFormat="1" applyFill="1" applyBorder="1"/>
    <xf numFmtId="0" fontId="0" fillId="0" borderId="12" xfId="0" applyBorder="1"/>
    <xf numFmtId="0" fontId="2" fillId="0" borderId="13" xfId="0" applyFont="1" applyFill="1" applyBorder="1"/>
    <xf numFmtId="0" fontId="2" fillId="0" borderId="14" xfId="0" applyFont="1" applyFill="1" applyBorder="1"/>
    <xf numFmtId="0" fontId="0" fillId="0" borderId="14" xfId="0" applyBorder="1"/>
    <xf numFmtId="0" fontId="4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37" xfId="0" applyFont="1" applyFill="1" applyBorder="1"/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/>
    <xf numFmtId="0" fontId="2" fillId="0" borderId="18" xfId="0" applyFont="1" applyFill="1" applyBorder="1"/>
    <xf numFmtId="0" fontId="0" fillId="0" borderId="18" xfId="0" applyBorder="1"/>
    <xf numFmtId="0" fontId="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1" fontId="10" fillId="0" borderId="30" xfId="0" applyNumberFormat="1" applyFont="1" applyFill="1" applyBorder="1"/>
    <xf numFmtId="11" fontId="10" fillId="0" borderId="31" xfId="0" applyNumberFormat="1" applyFont="1" applyFill="1" applyBorder="1"/>
    <xf numFmtId="11" fontId="10" fillId="0" borderId="31" xfId="0" applyNumberFormat="1" applyFont="1" applyFill="1" applyBorder="1" applyAlignment="1">
      <alignment horizontal="center"/>
    </xf>
    <xf numFmtId="11" fontId="10" fillId="0" borderId="32" xfId="0" applyNumberFormat="1" applyFont="1" applyFill="1" applyBorder="1"/>
    <xf numFmtId="0" fontId="0" fillId="0" borderId="0" xfId="0" applyAlignment="1">
      <alignment horizontal="right"/>
    </xf>
    <xf numFmtId="11" fontId="12" fillId="0" borderId="28" xfId="0" applyNumberFormat="1" applyFont="1" applyFill="1" applyBorder="1" applyAlignment="1">
      <alignment horizontal="center"/>
    </xf>
    <xf numFmtId="11" fontId="12" fillId="0" borderId="29" xfId="0" applyNumberFormat="1" applyFont="1" applyFill="1" applyBorder="1" applyAlignment="1">
      <alignment horizontal="center"/>
    </xf>
    <xf numFmtId="11" fontId="0" fillId="0" borderId="30" xfId="0" applyNumberFormat="1" applyBorder="1" applyAlignment="1">
      <alignment horizontal="center"/>
    </xf>
    <xf numFmtId="11" fontId="0" fillId="0" borderId="31" xfId="0" applyNumberFormat="1" applyBorder="1" applyAlignment="1">
      <alignment horizontal="center"/>
    </xf>
    <xf numFmtId="11" fontId="0" fillId="0" borderId="20" xfId="0" applyNumberFormat="1" applyBorder="1" applyAlignment="1">
      <alignment horizontal="center"/>
    </xf>
    <xf numFmtId="11" fontId="0" fillId="0" borderId="21" xfId="0" applyNumberFormat="1" applyBorder="1" applyAlignment="1">
      <alignment horizontal="center"/>
    </xf>
    <xf numFmtId="11" fontId="0" fillId="0" borderId="12" xfId="0" applyNumberFormat="1" applyBorder="1" applyAlignment="1">
      <alignment horizontal="center"/>
    </xf>
    <xf numFmtId="11" fontId="11" fillId="0" borderId="21" xfId="0" applyNumberFormat="1" applyFont="1" applyBorder="1" applyAlignment="1">
      <alignment horizontal="center"/>
    </xf>
    <xf numFmtId="11" fontId="0" fillId="0" borderId="37" xfId="0" applyNumberForma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31" xfId="0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2" fontId="0" fillId="0" borderId="0" xfId="0" applyNumberFormat="1"/>
    <xf numFmtId="164" fontId="0" fillId="0" borderId="0" xfId="0" applyNumberFormat="1"/>
    <xf numFmtId="11" fontId="0" fillId="0" borderId="0" xfId="0" applyNumberFormat="1"/>
    <xf numFmtId="165" fontId="0" fillId="0" borderId="0" xfId="0" applyNumberFormat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/>
    </xf>
    <xf numFmtId="0" fontId="8" fillId="0" borderId="45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0" borderId="53" xfId="0" applyFont="1" applyFill="1" applyBorder="1" applyAlignment="1">
      <alignment horizontal="center"/>
    </xf>
    <xf numFmtId="11" fontId="10" fillId="4" borderId="58" xfId="0" applyNumberFormat="1" applyFont="1" applyFill="1" applyBorder="1"/>
    <xf numFmtId="11" fontId="10" fillId="4" borderId="6" xfId="0" applyNumberFormat="1" applyFont="1" applyFill="1" applyBorder="1"/>
    <xf numFmtId="11" fontId="10" fillId="4" borderId="58" xfId="0" applyNumberFormat="1" applyFont="1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8" fillId="0" borderId="44" xfId="0" applyFont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2" fillId="0" borderId="48" xfId="0" applyFont="1" applyFill="1" applyBorder="1" applyAlignment="1">
      <alignment horizontal="center"/>
    </xf>
    <xf numFmtId="11" fontId="12" fillId="0" borderId="31" xfId="0" applyNumberFormat="1" applyFont="1" applyFill="1" applyBorder="1" applyAlignment="1">
      <alignment horizontal="center"/>
    </xf>
    <xf numFmtId="11" fontId="12" fillId="0" borderId="32" xfId="0" applyNumberFormat="1" applyFont="1" applyFill="1" applyBorder="1" applyAlignment="1">
      <alignment horizontal="center"/>
    </xf>
    <xf numFmtId="0" fontId="12" fillId="0" borderId="54" xfId="0" applyFont="1" applyBorder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>
      <alignment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11" fontId="0" fillId="0" borderId="37" xfId="0" applyNumberFormat="1" applyFill="1" applyBorder="1" applyAlignment="1">
      <alignment horizontal="center"/>
    </xf>
    <xf numFmtId="11" fontId="0" fillId="0" borderId="12" xfId="0" applyNumberFormat="1" applyFill="1" applyBorder="1" applyAlignment="1">
      <alignment horizontal="center"/>
    </xf>
    <xf numFmtId="11" fontId="0" fillId="0" borderId="20" xfId="0" applyNumberFormat="1" applyFill="1" applyBorder="1" applyAlignment="1">
      <alignment horizontal="center"/>
    </xf>
    <xf numFmtId="11" fontId="0" fillId="0" borderId="21" xfId="0" applyNumberFormat="1" applyFill="1" applyBorder="1" applyAlignment="1">
      <alignment horizontal="center"/>
    </xf>
    <xf numFmtId="11" fontId="11" fillId="0" borderId="21" xfId="0" applyNumberFormat="1" applyFont="1" applyFill="1" applyBorder="1" applyAlignment="1">
      <alignment horizontal="center"/>
    </xf>
    <xf numFmtId="11" fontId="1" fillId="0" borderId="1" xfId="0" applyNumberFormat="1" applyFont="1" applyFill="1" applyBorder="1" applyAlignment="1">
      <alignment horizontal="center" vertical="center"/>
    </xf>
    <xf numFmtId="11" fontId="1" fillId="0" borderId="60" xfId="0" applyNumberFormat="1" applyFon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/>
    </xf>
    <xf numFmtId="11" fontId="0" fillId="0" borderId="31" xfId="0" applyNumberFormat="1" applyFill="1" applyBorder="1"/>
    <xf numFmtId="11" fontId="0" fillId="0" borderId="32" xfId="0" applyNumberFormat="1" applyFill="1" applyBorder="1"/>
    <xf numFmtId="0" fontId="0" fillId="0" borderId="2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164" fontId="12" fillId="0" borderId="28" xfId="0" applyNumberFormat="1" applyFont="1" applyBorder="1" applyAlignment="1">
      <alignment horizontal="center" vertical="center"/>
    </xf>
    <xf numFmtId="0" fontId="12" fillId="0" borderId="28" xfId="0" applyNumberFormat="1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164" fontId="14" fillId="0" borderId="39" xfId="0" applyNumberFormat="1" applyFont="1" applyBorder="1" applyAlignment="1">
      <alignment horizontal="center" vertical="center"/>
    </xf>
    <xf numFmtId="164" fontId="14" fillId="0" borderId="60" xfId="0" applyNumberFormat="1" applyFont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11" fontId="0" fillId="0" borderId="0" xfId="0" applyNumberFormat="1" applyFill="1" applyBorder="1" applyAlignment="1">
      <alignment horizontal="center"/>
    </xf>
    <xf numFmtId="11" fontId="11" fillId="0" borderId="0" xfId="0" applyNumberFormat="1" applyFont="1" applyFill="1" applyBorder="1" applyAlignment="1">
      <alignment horizontal="center"/>
    </xf>
    <xf numFmtId="2" fontId="6" fillId="0" borderId="41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1" fontId="16" fillId="0" borderId="30" xfId="0" applyNumberFormat="1" applyFont="1" applyFill="1" applyBorder="1" applyAlignment="1">
      <alignment horizontal="center" vertical="center"/>
    </xf>
    <xf numFmtId="11" fontId="6" fillId="0" borderId="30" xfId="0" applyNumberFormat="1" applyFont="1" applyBorder="1" applyAlignment="1">
      <alignment horizontal="center"/>
    </xf>
    <xf numFmtId="11" fontId="6" fillId="0" borderId="31" xfId="0" applyNumberFormat="1" applyFont="1" applyFill="1" applyBorder="1"/>
    <xf numFmtId="11" fontId="16" fillId="0" borderId="31" xfId="0" applyNumberFormat="1" applyFont="1" applyFill="1" applyBorder="1" applyAlignment="1">
      <alignment horizontal="center" vertical="center"/>
    </xf>
    <xf numFmtId="11" fontId="16" fillId="0" borderId="32" xfId="0" applyNumberFormat="1" applyFont="1" applyFill="1" applyBorder="1" applyAlignment="1">
      <alignment horizontal="center" vertical="center"/>
    </xf>
    <xf numFmtId="11" fontId="6" fillId="0" borderId="12" xfId="0" applyNumberFormat="1" applyFont="1" applyBorder="1" applyAlignment="1">
      <alignment horizontal="center"/>
    </xf>
    <xf numFmtId="11" fontId="6" fillId="0" borderId="16" xfId="0" applyNumberFormat="1" applyFont="1" applyBorder="1" applyAlignment="1">
      <alignment horizontal="center"/>
    </xf>
    <xf numFmtId="11" fontId="15" fillId="0" borderId="21" xfId="0" applyNumberFormat="1" applyFont="1" applyBorder="1" applyAlignment="1">
      <alignment horizontal="center"/>
    </xf>
    <xf numFmtId="11" fontId="15" fillId="0" borderId="22" xfId="0" applyNumberFormat="1" applyFont="1" applyBorder="1" applyAlignment="1">
      <alignment horizontal="center"/>
    </xf>
    <xf numFmtId="11" fontId="6" fillId="0" borderId="30" xfId="0" applyNumberFormat="1" applyFont="1" applyFill="1" applyBorder="1"/>
    <xf numFmtId="11" fontId="6" fillId="0" borderId="32" xfId="0" applyNumberFormat="1" applyFont="1" applyFill="1" applyBorder="1"/>
    <xf numFmtId="11" fontId="6" fillId="0" borderId="31" xfId="0" applyNumberFormat="1" applyFont="1" applyBorder="1" applyAlignment="1">
      <alignment horizontal="center"/>
    </xf>
    <xf numFmtId="11" fontId="6" fillId="0" borderId="32" xfId="0" applyNumberFormat="1" applyFont="1" applyBorder="1" applyAlignment="1">
      <alignment horizontal="center"/>
    </xf>
    <xf numFmtId="3" fontId="12" fillId="0" borderId="45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3" fontId="12" fillId="0" borderId="57" xfId="0" applyNumberFormat="1" applyFont="1" applyBorder="1" applyAlignment="1">
      <alignment horizontal="center" vertical="center"/>
    </xf>
    <xf numFmtId="3" fontId="12" fillId="0" borderId="46" xfId="0" applyNumberFormat="1" applyFont="1" applyBorder="1" applyAlignment="1">
      <alignment horizontal="center" vertical="center"/>
    </xf>
    <xf numFmtId="3" fontId="12" fillId="0" borderId="61" xfId="0" applyNumberFormat="1" applyFont="1" applyBorder="1" applyAlignment="1">
      <alignment horizontal="center" vertical="center"/>
    </xf>
    <xf numFmtId="3" fontId="12" fillId="0" borderId="25" xfId="0" applyNumberFormat="1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0" borderId="47" xfId="0" applyFont="1" applyFill="1" applyBorder="1" applyAlignment="1">
      <alignment horizontal="center" vertical="center"/>
    </xf>
    <xf numFmtId="0" fontId="12" fillId="0" borderId="45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4" fontId="12" fillId="0" borderId="45" xfId="0" applyNumberFormat="1" applyFont="1" applyBorder="1" applyAlignment="1">
      <alignment horizontal="center" vertical="center"/>
    </xf>
    <xf numFmtId="0" fontId="12" fillId="0" borderId="46" xfId="0" applyFont="1" applyBorder="1" applyAlignment="1">
      <alignment vertical="center"/>
    </xf>
    <xf numFmtId="0" fontId="12" fillId="0" borderId="61" xfId="0" applyFont="1" applyBorder="1" applyAlignment="1">
      <alignment horizontal="center" vertical="center"/>
    </xf>
    <xf numFmtId="4" fontId="12" fillId="0" borderId="46" xfId="0" applyNumberFormat="1" applyFont="1" applyBorder="1" applyAlignment="1">
      <alignment horizontal="center" vertical="center"/>
    </xf>
    <xf numFmtId="0" fontId="12" fillId="0" borderId="47" xfId="0" applyFont="1" applyBorder="1" applyAlignment="1">
      <alignment vertical="center"/>
    </xf>
    <xf numFmtId="0" fontId="12" fillId="0" borderId="63" xfId="0" applyFont="1" applyBorder="1" applyAlignment="1">
      <alignment horizontal="center" vertical="center"/>
    </xf>
    <xf numFmtId="3" fontId="12" fillId="0" borderId="47" xfId="0" applyNumberFormat="1" applyFont="1" applyBorder="1" applyAlignment="1">
      <alignment horizontal="center" vertical="center"/>
    </xf>
    <xf numFmtId="3" fontId="12" fillId="0" borderId="63" xfId="0" applyNumberFormat="1" applyFont="1" applyBorder="1" applyAlignment="1">
      <alignment horizontal="center" vertical="center"/>
    </xf>
    <xf numFmtId="3" fontId="12" fillId="0" borderId="24" xfId="0" applyNumberFormat="1" applyFont="1" applyBorder="1" applyAlignment="1">
      <alignment horizontal="center" vertical="center"/>
    </xf>
    <xf numFmtId="4" fontId="12" fillId="0" borderId="47" xfId="0" applyNumberFormat="1" applyFont="1" applyBorder="1" applyAlignment="1">
      <alignment horizontal="center" vertical="center"/>
    </xf>
    <xf numFmtId="3" fontId="14" fillId="0" borderId="39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15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4" fillId="0" borderId="60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11" fontId="12" fillId="0" borderId="13" xfId="0" applyNumberFormat="1" applyFont="1" applyBorder="1" applyAlignment="1">
      <alignment horizontal="center" vertical="center"/>
    </xf>
    <xf numFmtId="11" fontId="12" fillId="0" borderId="14" xfId="0" applyNumberFormat="1" applyFont="1" applyBorder="1" applyAlignment="1">
      <alignment horizontal="center" vertical="center"/>
    </xf>
    <xf numFmtId="11" fontId="12" fillId="0" borderId="15" xfId="0" applyNumberFormat="1" applyFont="1" applyBorder="1" applyAlignment="1">
      <alignment horizontal="center" vertical="center"/>
    </xf>
    <xf numFmtId="11" fontId="12" fillId="0" borderId="37" xfId="0" applyNumberFormat="1" applyFont="1" applyBorder="1" applyAlignment="1">
      <alignment horizontal="center" vertical="center"/>
    </xf>
    <xf numFmtId="11" fontId="12" fillId="0" borderId="12" xfId="0" applyNumberFormat="1" applyFont="1" applyBorder="1" applyAlignment="1">
      <alignment horizontal="center" vertical="center"/>
    </xf>
    <xf numFmtId="11" fontId="12" fillId="0" borderId="16" xfId="0" applyNumberFormat="1" applyFont="1" applyBorder="1" applyAlignment="1">
      <alignment horizontal="center" vertical="center"/>
    </xf>
    <xf numFmtId="11" fontId="12" fillId="0" borderId="27" xfId="0" applyNumberFormat="1" applyFont="1" applyBorder="1" applyAlignment="1">
      <alignment horizontal="center" vertical="center"/>
    </xf>
    <xf numFmtId="11" fontId="12" fillId="0" borderId="28" xfId="0" applyNumberFormat="1" applyFont="1" applyBorder="1" applyAlignment="1">
      <alignment horizontal="center" vertical="center"/>
    </xf>
    <xf numFmtId="11" fontId="12" fillId="0" borderId="29" xfId="0" applyNumberFormat="1" applyFont="1" applyBorder="1" applyAlignment="1">
      <alignment horizontal="center" vertical="center"/>
    </xf>
    <xf numFmtId="11" fontId="12" fillId="0" borderId="30" xfId="0" applyNumberFormat="1" applyFont="1" applyBorder="1" applyAlignment="1">
      <alignment horizontal="center" vertical="center"/>
    </xf>
    <xf numFmtId="11" fontId="12" fillId="0" borderId="31" xfId="0" applyNumberFormat="1" applyFont="1" applyBorder="1" applyAlignment="1">
      <alignment horizontal="center" vertical="center"/>
    </xf>
    <xf numFmtId="11" fontId="12" fillId="0" borderId="32" xfId="0" applyNumberFormat="1" applyFont="1" applyBorder="1" applyAlignment="1">
      <alignment horizontal="center" vertical="center"/>
    </xf>
    <xf numFmtId="11" fontId="0" fillId="0" borderId="13" xfId="0" applyNumberFormat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11" fontId="0" fillId="0" borderId="15" xfId="0" applyNumberFormat="1" applyBorder="1" applyAlignment="1">
      <alignment horizontal="center"/>
    </xf>
    <xf numFmtId="11" fontId="0" fillId="0" borderId="16" xfId="0" applyNumberFormat="1" applyBorder="1" applyAlignment="1">
      <alignment horizontal="center"/>
    </xf>
    <xf numFmtId="11" fontId="0" fillId="0" borderId="17" xfId="0" applyNumberFormat="1" applyBorder="1" applyAlignment="1">
      <alignment horizontal="center"/>
    </xf>
    <xf numFmtId="11" fontId="0" fillId="0" borderId="18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/>
    <xf numFmtId="11" fontId="1" fillId="0" borderId="0" xfId="0" applyNumberFormat="1" applyFont="1" applyFill="1"/>
    <xf numFmtId="11" fontId="0" fillId="0" borderId="30" xfId="0" applyNumberFormat="1" applyFill="1" applyBorder="1" applyAlignment="1">
      <alignment horizontal="center"/>
    </xf>
    <xf numFmtId="11" fontId="0" fillId="0" borderId="32" xfId="0" applyNumberFormat="1" applyBorder="1" applyAlignment="1">
      <alignment horizontal="center"/>
    </xf>
    <xf numFmtId="0" fontId="6" fillId="0" borderId="3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1" fontId="6" fillId="2" borderId="32" xfId="0" applyNumberFormat="1" applyFont="1" applyFill="1" applyBorder="1"/>
    <xf numFmtId="11" fontId="11" fillId="0" borderId="22" xfId="0" applyNumberFormat="1" applyFont="1" applyBorder="1" applyAlignment="1">
      <alignment horizontal="center"/>
    </xf>
    <xf numFmtId="11" fontId="0" fillId="2" borderId="32" xfId="0" applyNumberFormat="1" applyFill="1" applyBorder="1"/>
    <xf numFmtId="11" fontId="0" fillId="0" borderId="16" xfId="0" applyNumberFormat="1" applyFill="1" applyBorder="1" applyAlignment="1">
      <alignment horizontal="center"/>
    </xf>
    <xf numFmtId="11" fontId="11" fillId="0" borderId="22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right" vertical="center"/>
    </xf>
    <xf numFmtId="0" fontId="14" fillId="0" borderId="60" xfId="0" applyFont="1" applyBorder="1" applyAlignment="1">
      <alignment horizontal="right" vertical="center"/>
    </xf>
    <xf numFmtId="0" fontId="12" fillId="0" borderId="6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1" fontId="14" fillId="0" borderId="1" xfId="0" applyNumberFormat="1" applyFont="1" applyBorder="1" applyAlignment="1">
      <alignment horizontal="center" vertical="center"/>
    </xf>
    <xf numFmtId="11" fontId="14" fillId="0" borderId="60" xfId="0" applyNumberFormat="1" applyFont="1" applyBorder="1" applyAlignment="1">
      <alignment horizontal="center" vertical="center"/>
    </xf>
    <xf numFmtId="11" fontId="14" fillId="0" borderId="2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6" xfId="0" applyBorder="1" applyAlignment="1">
      <alignment horizontal="left" vertical="center" wrapText="1"/>
    </xf>
    <xf numFmtId="0" fontId="6" fillId="0" borderId="3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2" xfId="0" applyBorder="1" applyAlignment="1">
      <alignment horizontal="left" vertical="top" wrapText="1"/>
    </xf>
    <xf numFmtId="0" fontId="0" fillId="0" borderId="64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66" xfId="0" applyBorder="1" applyAlignment="1">
      <alignment horizontal="left" vertical="top" wrapText="1"/>
    </xf>
    <xf numFmtId="0" fontId="0" fillId="0" borderId="3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42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3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171450</xdr:rowOff>
    </xdr:from>
    <xdr:to>
      <xdr:col>4</xdr:col>
      <xdr:colOff>205740</xdr:colOff>
      <xdr:row>19</xdr:row>
      <xdr:rowOff>97155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050" y="552450"/>
          <a:ext cx="2377440" cy="3459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319088</xdr:colOff>
      <xdr:row>2</xdr:row>
      <xdr:rowOff>128586</xdr:rowOff>
    </xdr:from>
    <xdr:to>
      <xdr:col>5</xdr:col>
      <xdr:colOff>47625</xdr:colOff>
      <xdr:row>16</xdr:row>
      <xdr:rowOff>95250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8" y="509586"/>
          <a:ext cx="2909887" cy="3033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2</xdr:row>
      <xdr:rowOff>142875</xdr:rowOff>
    </xdr:from>
    <xdr:to>
      <xdr:col>4</xdr:col>
      <xdr:colOff>342900</xdr:colOff>
      <xdr:row>16</xdr:row>
      <xdr:rowOff>95250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6" y="523875"/>
          <a:ext cx="2619374" cy="2895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4082</xdr:rowOff>
    </xdr:from>
    <xdr:to>
      <xdr:col>4</xdr:col>
      <xdr:colOff>576352</xdr:colOff>
      <xdr:row>16</xdr:row>
      <xdr:rowOff>180975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75582"/>
          <a:ext cx="3009899" cy="2929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361951</xdr:colOff>
      <xdr:row>2</xdr:row>
      <xdr:rowOff>180976</xdr:rowOff>
    </xdr:from>
    <xdr:to>
      <xdr:col>5</xdr:col>
      <xdr:colOff>123825</xdr:colOff>
      <xdr:row>18</xdr:row>
      <xdr:rowOff>95250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1" y="561976"/>
          <a:ext cx="2943224" cy="3248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3</xdr:row>
      <xdr:rowOff>200024</xdr:rowOff>
    </xdr:from>
    <xdr:to>
      <xdr:col>5</xdr:col>
      <xdr:colOff>171450</xdr:colOff>
      <xdr:row>17</xdr:row>
      <xdr:rowOff>171449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900" y="771524"/>
          <a:ext cx="3009900" cy="3248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4</xdr:row>
      <xdr:rowOff>171450</xdr:rowOff>
    </xdr:from>
    <xdr:to>
      <xdr:col>5</xdr:col>
      <xdr:colOff>209550</xdr:colOff>
      <xdr:row>18</xdr:row>
      <xdr:rowOff>85725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900" y="942975"/>
          <a:ext cx="3048000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5</xdr:row>
      <xdr:rowOff>57149</xdr:rowOff>
    </xdr:from>
    <xdr:to>
      <xdr:col>5</xdr:col>
      <xdr:colOff>200024</xdr:colOff>
      <xdr:row>17</xdr:row>
      <xdr:rowOff>171449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799" y="1190624"/>
          <a:ext cx="3076575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</xdr:row>
      <xdr:rowOff>47625</xdr:rowOff>
    </xdr:from>
    <xdr:to>
      <xdr:col>5</xdr:col>
      <xdr:colOff>333375</xdr:colOff>
      <xdr:row>17</xdr:row>
      <xdr:rowOff>95250</xdr:rowOff>
    </xdr:to>
    <xdr:pic>
      <xdr:nvPicPr>
        <xdr:cNvPr id="5" name="Immagine 4"/>
        <xdr:cNvPicPr/>
      </xdr:nvPicPr>
      <xdr:blipFill>
        <a:blip xmlns:r="http://schemas.openxmlformats.org/officeDocument/2006/relationships" r:embed="rId1" cstate="email">
          <a:lum bright="40000" contrast="4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619125"/>
          <a:ext cx="3314700" cy="300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2</xdr:row>
      <xdr:rowOff>107157</xdr:rowOff>
    </xdr:from>
    <xdr:to>
      <xdr:col>5</xdr:col>
      <xdr:colOff>307578</xdr:colOff>
      <xdr:row>16</xdr:row>
      <xdr:rowOff>154781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lum bright="40000" contrast="4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406" y="488157"/>
          <a:ext cx="3309938" cy="3000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3</xdr:row>
      <xdr:rowOff>133350</xdr:rowOff>
    </xdr:from>
    <xdr:to>
      <xdr:col>5</xdr:col>
      <xdr:colOff>133349</xdr:colOff>
      <xdr:row>18</xdr:row>
      <xdr:rowOff>57150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lum bright="40000" contrast="4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74" y="704850"/>
          <a:ext cx="3209925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4</xdr:row>
      <xdr:rowOff>95250</xdr:rowOff>
    </xdr:from>
    <xdr:to>
      <xdr:col>5</xdr:col>
      <xdr:colOff>209550</xdr:colOff>
      <xdr:row>18</xdr:row>
      <xdr:rowOff>28575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lum bright="40000" contrast="4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866775"/>
          <a:ext cx="3086100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3</xdr:row>
      <xdr:rowOff>180974</xdr:rowOff>
    </xdr:from>
    <xdr:to>
      <xdr:col>5</xdr:col>
      <xdr:colOff>266700</xdr:colOff>
      <xdr:row>18</xdr:row>
      <xdr:rowOff>114299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752474"/>
          <a:ext cx="3152775" cy="307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3</xdr:row>
      <xdr:rowOff>9525</xdr:rowOff>
    </xdr:from>
    <xdr:to>
      <xdr:col>4</xdr:col>
      <xdr:colOff>161925</xdr:colOff>
      <xdr:row>19</xdr:row>
      <xdr:rowOff>161925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581025"/>
          <a:ext cx="257175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4</xdr:row>
      <xdr:rowOff>0</xdr:rowOff>
    </xdr:from>
    <xdr:to>
      <xdr:col>2</xdr:col>
      <xdr:colOff>342900</xdr:colOff>
      <xdr:row>29</xdr:row>
      <xdr:rowOff>152400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771525"/>
          <a:ext cx="2419350" cy="516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2</xdr:row>
      <xdr:rowOff>57150</xdr:rowOff>
    </xdr:from>
    <xdr:to>
      <xdr:col>5</xdr:col>
      <xdr:colOff>295275</xdr:colOff>
      <xdr:row>12</xdr:row>
      <xdr:rowOff>133350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247650"/>
          <a:ext cx="3295650" cy="2228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13</xdr:row>
      <xdr:rowOff>57149</xdr:rowOff>
    </xdr:from>
    <xdr:to>
      <xdr:col>4</xdr:col>
      <xdr:colOff>66675</xdr:colOff>
      <xdr:row>20</xdr:row>
      <xdr:rowOff>85724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2600324"/>
          <a:ext cx="245745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3</xdr:row>
      <xdr:rowOff>9525</xdr:rowOff>
    </xdr:from>
    <xdr:to>
      <xdr:col>5</xdr:col>
      <xdr:colOff>0</xdr:colOff>
      <xdr:row>18</xdr:row>
      <xdr:rowOff>133350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50" y="581025"/>
          <a:ext cx="2857500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workbookViewId="0">
      <selection sqref="A1:A3"/>
    </sheetView>
  </sheetViews>
  <sheetFormatPr defaultRowHeight="15" x14ac:dyDescent="0.25"/>
  <cols>
    <col min="1" max="1" width="20.140625" style="187" customWidth="1"/>
    <col min="2" max="2" width="12.85546875" style="187" customWidth="1"/>
    <col min="3" max="6" width="13.5703125" style="187" customWidth="1"/>
    <col min="7" max="18" width="10.7109375" style="187" customWidth="1"/>
    <col min="19" max="16384" width="9.140625" style="187"/>
  </cols>
  <sheetData>
    <row r="1" spans="1:18" ht="15.75" thickBot="1" x14ac:dyDescent="0.3">
      <c r="A1" s="260" t="s">
        <v>133</v>
      </c>
      <c r="B1" s="255" t="s">
        <v>130</v>
      </c>
      <c r="C1" s="258" t="s">
        <v>129</v>
      </c>
      <c r="D1" s="259"/>
      <c r="E1" s="254" t="s">
        <v>192</v>
      </c>
      <c r="F1" s="255"/>
      <c r="G1" s="247" t="s">
        <v>201</v>
      </c>
      <c r="H1" s="248"/>
      <c r="I1" s="248"/>
      <c r="J1" s="248"/>
      <c r="K1" s="248"/>
      <c r="L1" s="248"/>
      <c r="M1" s="213" t="str">
        <f>'PRZ1'!B2</f>
        <v>31.12.2012</v>
      </c>
      <c r="N1" s="249"/>
      <c r="O1" s="249"/>
      <c r="P1" s="249"/>
      <c r="Q1" s="249"/>
      <c r="R1" s="250"/>
    </row>
    <row r="2" spans="1:18" x14ac:dyDescent="0.25">
      <c r="A2" s="261"/>
      <c r="B2" s="263"/>
      <c r="C2" s="188" t="s">
        <v>131</v>
      </c>
      <c r="D2" s="189" t="s">
        <v>132</v>
      </c>
      <c r="E2" s="190" t="s">
        <v>193</v>
      </c>
      <c r="F2" s="190" t="s">
        <v>194</v>
      </c>
      <c r="G2" s="185" t="s">
        <v>13</v>
      </c>
      <c r="H2" s="186" t="s">
        <v>14</v>
      </c>
      <c r="I2" s="186" t="s">
        <v>15</v>
      </c>
      <c r="J2" s="186" t="s">
        <v>16</v>
      </c>
      <c r="K2" s="186" t="s">
        <v>17</v>
      </c>
      <c r="L2" s="186" t="s">
        <v>202</v>
      </c>
      <c r="M2" s="186" t="s">
        <v>19</v>
      </c>
      <c r="N2" s="186" t="s">
        <v>20</v>
      </c>
      <c r="O2" s="186" t="s">
        <v>21</v>
      </c>
      <c r="P2" s="186" t="s">
        <v>22</v>
      </c>
      <c r="Q2" s="186" t="s">
        <v>23</v>
      </c>
      <c r="R2" s="209" t="s">
        <v>24</v>
      </c>
    </row>
    <row r="3" spans="1:18" ht="18" thickBot="1" x14ac:dyDescent="0.3">
      <c r="A3" s="262"/>
      <c r="B3" s="191" t="s">
        <v>134</v>
      </c>
      <c r="C3" s="192" t="s">
        <v>5</v>
      </c>
      <c r="D3" s="193" t="s">
        <v>5</v>
      </c>
      <c r="E3" s="194" t="s">
        <v>199</v>
      </c>
      <c r="F3" s="194" t="s">
        <v>200</v>
      </c>
      <c r="G3" s="210" t="s">
        <v>75</v>
      </c>
      <c r="H3" s="211" t="s">
        <v>75</v>
      </c>
      <c r="I3" s="211" t="s">
        <v>75</v>
      </c>
      <c r="J3" s="211" t="s">
        <v>75</v>
      </c>
      <c r="K3" s="211" t="s">
        <v>75</v>
      </c>
      <c r="L3" s="211" t="s">
        <v>75</v>
      </c>
      <c r="M3" s="211" t="s">
        <v>75</v>
      </c>
      <c r="N3" s="211" t="s">
        <v>75</v>
      </c>
      <c r="O3" s="211" t="s">
        <v>75</v>
      </c>
      <c r="P3" s="211" t="s">
        <v>75</v>
      </c>
      <c r="Q3" s="211" t="s">
        <v>75</v>
      </c>
      <c r="R3" s="212" t="s">
        <v>75</v>
      </c>
    </row>
    <row r="4" spans="1:18" x14ac:dyDescent="0.25">
      <c r="A4" s="195" t="str">
        <f>'PRZ1'!A1</f>
        <v>PRZ1</v>
      </c>
      <c r="B4" s="196">
        <f>'PRZ1'!G7</f>
        <v>1</v>
      </c>
      <c r="C4" s="179">
        <f>'PRZ1'!L7</f>
        <v>10515</v>
      </c>
      <c r="D4" s="180">
        <f>B4*C4</f>
        <v>10515</v>
      </c>
      <c r="E4" s="181">
        <f>'PRZ1'!J7</f>
        <v>100672</v>
      </c>
      <c r="F4" s="197">
        <f>B4*E4/10000</f>
        <v>10.0672</v>
      </c>
      <c r="G4" s="215">
        <f>$B$4*'PRZ1'!$J$7*'PRZ1'!G12</f>
        <v>23758592</v>
      </c>
      <c r="H4" s="216">
        <f>$B$4*'PRZ1'!$J$7*'PRZ1'!H12</f>
        <v>13054683.136665665</v>
      </c>
      <c r="I4" s="216">
        <f>$B$4*'PRZ1'!$J$7*'PRZ1'!I12</f>
        <v>145882044.42195868</v>
      </c>
      <c r="J4" s="216">
        <f>$B$4*'PRZ1'!$J$7*'PRZ1'!J12</f>
        <v>76251957.00192976</v>
      </c>
      <c r="K4" s="216">
        <f>$B$4*'PRZ1'!$J$7*'PRZ1'!K12</f>
        <v>12130.823263579541</v>
      </c>
      <c r="L4" s="216">
        <f>$B$4*'PRZ1'!$J$7*'PRZ1'!L12</f>
        <v>0</v>
      </c>
      <c r="M4" s="216">
        <f>$B$4*'PRZ1'!$J$7*'PRZ1'!M12</f>
        <v>0</v>
      </c>
      <c r="N4" s="216">
        <f>$B$4*'PRZ1'!$J$7*'PRZ1'!N12</f>
        <v>464448.82889276795</v>
      </c>
      <c r="O4" s="216">
        <f>$B$4*'PRZ1'!$J$7*'PRZ1'!O12</f>
        <v>142954.23999999999</v>
      </c>
      <c r="P4" s="216">
        <f>$B$4*'PRZ1'!$J$7*'PRZ1'!P12</f>
        <v>43148.573991818143</v>
      </c>
      <c r="Q4" s="216">
        <f>$B$4*'PRZ1'!$J$7*'PRZ1'!Q12</f>
        <v>65436.800000000003</v>
      </c>
      <c r="R4" s="217">
        <f>$B$4*'PRZ1'!$J$7*'PRZ1'!R12</f>
        <v>31409.664000000001</v>
      </c>
    </row>
    <row r="5" spans="1:18" x14ac:dyDescent="0.25">
      <c r="A5" s="198" t="str">
        <f>'PRZ2'!A1</f>
        <v>PRZ2</v>
      </c>
      <c r="B5" s="199">
        <f>'PRZ2'!G7</f>
        <v>1</v>
      </c>
      <c r="C5" s="182">
        <f>'PRZ2'!L7</f>
        <v>11242</v>
      </c>
      <c r="D5" s="183">
        <f t="shared" ref="D5:D9" si="0">B5*C5</f>
        <v>11242</v>
      </c>
      <c r="E5" s="184">
        <f>'PRZ2'!J7</f>
        <v>104575</v>
      </c>
      <c r="F5" s="200">
        <f t="shared" ref="F5:F30" si="1">B5*E5/10000</f>
        <v>10.4575</v>
      </c>
      <c r="G5" s="218">
        <f>$B$5*'PRZ2'!$J$7*'PRZ2'!G12</f>
        <v>24679700</v>
      </c>
      <c r="H5" s="219">
        <f>$B$5*'PRZ2'!$J$7*'PRZ2'!H12</f>
        <v>13560806.272020144</v>
      </c>
      <c r="I5" s="219">
        <f>$B$5*'PRZ2'!$J$7*'PRZ2'!I12</f>
        <v>151537813.84522337</v>
      </c>
      <c r="J5" s="219">
        <f>$B$5*'PRZ2'!$J$7*'PRZ2'!J12</f>
        <v>79208204.897854462</v>
      </c>
      <c r="K5" s="219">
        <f>$B$5*'PRZ2'!$J$7*'PRZ2'!K12</f>
        <v>12601.128842069598</v>
      </c>
      <c r="L5" s="219">
        <f>$B$5*'PRZ2'!$J$7*'PRZ2'!L12</f>
        <v>0</v>
      </c>
      <c r="M5" s="219">
        <f>$B$5*'PRZ2'!$J$7*'PRZ2'!M12</f>
        <v>0</v>
      </c>
      <c r="N5" s="219">
        <f>$B$5*'PRZ2'!$J$7*'PRZ2'!N12</f>
        <v>482455.26344426663</v>
      </c>
      <c r="O5" s="219">
        <f>$B$5*'PRZ2'!$J$7*'PRZ2'!O12</f>
        <v>148496.5</v>
      </c>
      <c r="P5" s="219">
        <f>$B$5*'PRZ2'!$J$7*'PRZ2'!P12</f>
        <v>44821.421300802431</v>
      </c>
      <c r="Q5" s="219">
        <f>$B$5*'PRZ2'!$J$7*'PRZ2'!Q12</f>
        <v>67973.75</v>
      </c>
      <c r="R5" s="220">
        <f>$B$5*'PRZ2'!$J$7*'PRZ2'!R12</f>
        <v>32627.4</v>
      </c>
    </row>
    <row r="6" spans="1:18" x14ac:dyDescent="0.25">
      <c r="A6" s="198" t="str">
        <f>'PRZ3'!A1</f>
        <v>PRZ3</v>
      </c>
      <c r="B6" s="199">
        <f>'PRZ3'!G7</f>
        <v>1</v>
      </c>
      <c r="C6" s="182">
        <f>'PRZ3'!L7</f>
        <v>11242</v>
      </c>
      <c r="D6" s="183">
        <f t="shared" si="0"/>
        <v>11242</v>
      </c>
      <c r="E6" s="184">
        <f>'PRZ3'!J7</f>
        <v>104575</v>
      </c>
      <c r="F6" s="200">
        <f t="shared" si="1"/>
        <v>10.4575</v>
      </c>
      <c r="G6" s="218">
        <f>$B$6*'PRZ3'!$J$7*'PRZ3'!G12</f>
        <v>24679700</v>
      </c>
      <c r="H6" s="219">
        <f>$B$6*'PRZ3'!$J$7*'PRZ3'!H12</f>
        <v>13560806.272020144</v>
      </c>
      <c r="I6" s="219">
        <f>$B$6*'PRZ3'!$J$7*'PRZ3'!I12</f>
        <v>151537813.84522337</v>
      </c>
      <c r="J6" s="219">
        <f>$B$6*'PRZ3'!$J$7*'PRZ3'!J12</f>
        <v>79208204.897854462</v>
      </c>
      <c r="K6" s="219">
        <f>$B$6*'PRZ3'!$J$7*'PRZ3'!K12</f>
        <v>12601.128842069598</v>
      </c>
      <c r="L6" s="219">
        <f>$B$6*'PRZ3'!$J$7*'PRZ3'!L12</f>
        <v>0</v>
      </c>
      <c r="M6" s="219">
        <f>$B$6*'PRZ3'!$J$7*'PRZ3'!M12</f>
        <v>0</v>
      </c>
      <c r="N6" s="219">
        <f>$B$6*'PRZ3'!$J$7*'PRZ3'!N12</f>
        <v>482455.26344426663</v>
      </c>
      <c r="O6" s="219">
        <f>$B$6*'PRZ3'!$J$7*'PRZ3'!O12</f>
        <v>148496.5</v>
      </c>
      <c r="P6" s="219">
        <f>$B$6*'PRZ3'!$J$7*'PRZ3'!P12</f>
        <v>44821.421300802431</v>
      </c>
      <c r="Q6" s="219">
        <f>$B$6*'PRZ3'!$J$7*'PRZ3'!Q12</f>
        <v>67973.75</v>
      </c>
      <c r="R6" s="220">
        <f>$B$6*'PRZ3'!$J$7*'PRZ3'!R12</f>
        <v>32627.4</v>
      </c>
    </row>
    <row r="7" spans="1:18" x14ac:dyDescent="0.25">
      <c r="A7" s="198" t="str">
        <f>'PRZ4'!A1</f>
        <v>PRZ4</v>
      </c>
      <c r="B7" s="199">
        <f>'PRZ4'!G7</f>
        <v>1</v>
      </c>
      <c r="C7" s="182">
        <f>'PRZ4'!L7</f>
        <v>11578</v>
      </c>
      <c r="D7" s="183">
        <f t="shared" si="0"/>
        <v>11578</v>
      </c>
      <c r="E7" s="184">
        <f>'PRZ4'!J7</f>
        <v>104575</v>
      </c>
      <c r="F7" s="200">
        <f t="shared" si="1"/>
        <v>10.4575</v>
      </c>
      <c r="G7" s="218">
        <f>$B$7*'PRZ4'!$J$7*'PRZ4'!G12</f>
        <v>24679700</v>
      </c>
      <c r="H7" s="219">
        <f>$B$7*'PRZ4'!$J$7*'PRZ4'!H12</f>
        <v>13560806.272020144</v>
      </c>
      <c r="I7" s="219">
        <f>$B$7*'PRZ4'!$J$7*'PRZ4'!I12</f>
        <v>151537813.84522337</v>
      </c>
      <c r="J7" s="219">
        <f>$B$7*'PRZ4'!$J$7*'PRZ4'!J12</f>
        <v>79208204.897854462</v>
      </c>
      <c r="K7" s="219">
        <f>$B$7*'PRZ4'!$J$7*'PRZ4'!K12</f>
        <v>12601.128842069598</v>
      </c>
      <c r="L7" s="219">
        <f>$B$7*'PRZ4'!$J$7*'PRZ4'!L12</f>
        <v>0</v>
      </c>
      <c r="M7" s="219">
        <f>$B$7*'PRZ4'!$J$7*'PRZ4'!M12</f>
        <v>0</v>
      </c>
      <c r="N7" s="219">
        <f>$B$7*'PRZ4'!$J$7*'PRZ4'!N12</f>
        <v>482455.26344426663</v>
      </c>
      <c r="O7" s="219">
        <f>$B$7*'PRZ4'!$J$7*'PRZ4'!O12</f>
        <v>148496.5</v>
      </c>
      <c r="P7" s="219">
        <f>$B$7*'PRZ4'!$J$7*'PRZ4'!P12</f>
        <v>44821.421300802431</v>
      </c>
      <c r="Q7" s="219">
        <f>$B$7*'PRZ4'!$J$7*'PRZ4'!Q12</f>
        <v>67973.75</v>
      </c>
      <c r="R7" s="220">
        <f>$B$7*'PRZ4'!$J$7*'PRZ4'!R12</f>
        <v>32627.4</v>
      </c>
    </row>
    <row r="8" spans="1:18" x14ac:dyDescent="0.25">
      <c r="A8" s="198" t="str">
        <f>'PRZ5'!A1</f>
        <v>PRZ5</v>
      </c>
      <c r="B8" s="199">
        <f>'PRZ5'!G7</f>
        <v>1</v>
      </c>
      <c r="C8" s="182">
        <f>'PRZ5'!L7</f>
        <v>9870</v>
      </c>
      <c r="D8" s="183">
        <f t="shared" si="0"/>
        <v>9870</v>
      </c>
      <c r="E8" s="184">
        <f>'PRZ5'!J7</f>
        <v>104575</v>
      </c>
      <c r="F8" s="200">
        <f t="shared" si="1"/>
        <v>10.4575</v>
      </c>
      <c r="G8" s="218">
        <f>$B$8*'PRZ5'!$J$7*'PRZ5'!G12</f>
        <v>24679700</v>
      </c>
      <c r="H8" s="219">
        <f>$B$8*'PRZ5'!$J$7*'PRZ5'!H12</f>
        <v>13560806.272020144</v>
      </c>
      <c r="I8" s="219">
        <f>$B$8*'PRZ5'!$J$7*'PRZ5'!I12</f>
        <v>151537813.84522337</v>
      </c>
      <c r="J8" s="219">
        <f>$B$8*'PRZ5'!$J$7*'PRZ5'!J12</f>
        <v>79208204.897854462</v>
      </c>
      <c r="K8" s="219">
        <f>$B$8*'PRZ5'!$J$7*'PRZ5'!K12</f>
        <v>12601.128842069598</v>
      </c>
      <c r="L8" s="219">
        <f>$B$8*'PRZ5'!$J$7*'PRZ5'!L12</f>
        <v>0</v>
      </c>
      <c r="M8" s="219">
        <f>$B$8*'PRZ5'!$J$7*'PRZ5'!M12</f>
        <v>0</v>
      </c>
      <c r="N8" s="219">
        <f>$B$8*'PRZ5'!$J$7*'PRZ5'!N12</f>
        <v>482455.26344426663</v>
      </c>
      <c r="O8" s="219">
        <f>$B$8*'PRZ5'!$J$7*'PRZ5'!O12</f>
        <v>148496.5</v>
      </c>
      <c r="P8" s="219">
        <f>$B$8*'PRZ5'!$J$7*'PRZ5'!P12</f>
        <v>44821.421300802431</v>
      </c>
      <c r="Q8" s="219">
        <f>$B$8*'PRZ5'!$J$7*'PRZ5'!Q12</f>
        <v>67973.75</v>
      </c>
      <c r="R8" s="220">
        <f>$B$8*'PRZ5'!$J$7*'PRZ5'!R12</f>
        <v>32627.4</v>
      </c>
    </row>
    <row r="9" spans="1:18" x14ac:dyDescent="0.25">
      <c r="A9" s="198" t="str">
        <f>HPDC!$A$1</f>
        <v>HPDC</v>
      </c>
      <c r="B9" s="199">
        <f>HPDC!G7</f>
        <v>1</v>
      </c>
      <c r="C9" s="182">
        <f>HPDC!M7</f>
        <v>2347</v>
      </c>
      <c r="D9" s="183">
        <f t="shared" si="0"/>
        <v>2347</v>
      </c>
      <c r="E9" s="184">
        <f>HPDC!K7</f>
        <v>75600</v>
      </c>
      <c r="F9" s="200">
        <f t="shared" si="1"/>
        <v>7.56</v>
      </c>
      <c r="G9" s="218">
        <f>$B$9*HPDC!$K$7*HPDC!G16</f>
        <v>159835.31971434021</v>
      </c>
      <c r="H9" s="219">
        <f>$B$9*HPDC!$K$7*HPDC!H16</f>
        <v>0</v>
      </c>
      <c r="I9" s="219">
        <f>$B$9*HPDC!$K$7*HPDC!I16</f>
        <v>634122.91711497703</v>
      </c>
      <c r="J9" s="219">
        <f>$B$9*HPDC!$K$7*HPDC!J16</f>
        <v>3129561.5696498686</v>
      </c>
      <c r="K9" s="219">
        <f>$B$9*HPDC!$K$7*HPDC!K16</f>
        <v>3516.0188885052958</v>
      </c>
      <c r="L9" s="219">
        <f>$B$9*HPDC!$K$7*HPDC!L16</f>
        <v>0</v>
      </c>
      <c r="M9" s="219">
        <f>$B$9*HPDC!$K$7*HPDC!M16</f>
        <v>0</v>
      </c>
      <c r="N9" s="219">
        <f>$B$9*HPDC!$K$7*HPDC!N16</f>
        <v>136400.62773353804</v>
      </c>
      <c r="O9" s="219">
        <f>$B$9*HPDC!$K$7*HPDC!O16</f>
        <v>5216.3530820949709</v>
      </c>
      <c r="P9" s="219">
        <f>$B$9*HPDC!$K$7*HPDC!P16</f>
        <v>1511.1868909718132</v>
      </c>
      <c r="Q9" s="219">
        <f>$B$9*HPDC!$K$7*HPDC!Q16</f>
        <v>3179.2924980016346</v>
      </c>
      <c r="R9" s="220">
        <f>$B$9*HPDC!$K$7*HPDC!R16</f>
        <v>1353.1671961456011</v>
      </c>
    </row>
    <row r="10" spans="1:18" x14ac:dyDescent="0.25">
      <c r="A10" s="198" t="str">
        <f>FBHE!A1</f>
        <v>FBHE</v>
      </c>
      <c r="B10" s="199">
        <f>FBHE!G7</f>
        <v>1</v>
      </c>
      <c r="C10" s="182">
        <f>FBHE!M7</f>
        <v>2293</v>
      </c>
      <c r="D10" s="183">
        <f t="shared" ref="D10:D30" si="2">B10*C10</f>
        <v>2293</v>
      </c>
      <c r="E10" s="184">
        <f>FBHE!K7</f>
        <v>1140000</v>
      </c>
      <c r="F10" s="200">
        <f t="shared" si="1"/>
        <v>114</v>
      </c>
      <c r="G10" s="218">
        <f>$B$10*FBHE!$K$7*FBHE!G16</f>
        <v>8858565.0687339865</v>
      </c>
      <c r="H10" s="219">
        <f>$B$10*FBHE!$K$7*FBHE!H16</f>
        <v>0</v>
      </c>
      <c r="I10" s="219">
        <f>$B$10*FBHE!$K$7*FBHE!I16</f>
        <v>22628310.358679965</v>
      </c>
      <c r="J10" s="219">
        <f>$B$10*FBHE!$K$7*FBHE!J16</f>
        <v>87007798.000419244</v>
      </c>
      <c r="K10" s="219">
        <f>$B$10*FBHE!$K$7*FBHE!K16</f>
        <v>187977.63321662514</v>
      </c>
      <c r="L10" s="219">
        <f>$B$10*FBHE!$K$7*FBHE!L16</f>
        <v>0</v>
      </c>
      <c r="M10" s="219">
        <f>$B$10*FBHE!$K$7*FBHE!M16</f>
        <v>1494.0427766858832</v>
      </c>
      <c r="N10" s="219">
        <f>$B$10*FBHE!$K$7*FBHE!N16</f>
        <v>7207564.1825585039</v>
      </c>
      <c r="O10" s="219">
        <f>$B$10*FBHE!$K$7*FBHE!O16</f>
        <v>56044.745911794191</v>
      </c>
      <c r="P10" s="219">
        <f>$B$10*FBHE!$K$7*FBHE!P16</f>
        <v>22787.387328957688</v>
      </c>
      <c r="Q10" s="219">
        <f>$B$10*FBHE!$K$7*FBHE!Q16</f>
        <v>23213.336482490173</v>
      </c>
      <c r="R10" s="220">
        <f>$B$10*FBHE!$K$7*FBHE!R16</f>
        <v>18920.909279438492</v>
      </c>
    </row>
    <row r="11" spans="1:18" x14ac:dyDescent="0.25">
      <c r="A11" s="198" t="str">
        <f>PRDT!A1</f>
        <v>PRDT</v>
      </c>
      <c r="B11" s="199">
        <f>PRDT!G7</f>
        <v>1</v>
      </c>
      <c r="C11" s="182">
        <f>PRDT!L7</f>
        <v>5595</v>
      </c>
      <c r="D11" s="183">
        <f t="shared" si="2"/>
        <v>5595</v>
      </c>
      <c r="E11" s="184">
        <f>PRDT!J7</f>
        <v>521584</v>
      </c>
      <c r="F11" s="200">
        <f t="shared" si="1"/>
        <v>52.1584</v>
      </c>
      <c r="G11" s="218">
        <f>$B$11*PRDT!$J$7*PRDT!G15</f>
        <v>0</v>
      </c>
      <c r="H11" s="219">
        <f>$B$11*PRDT!$J$7*PRDT!H15</f>
        <v>0</v>
      </c>
      <c r="I11" s="219">
        <f>$B$11*PRDT!$J$7*PRDT!I15</f>
        <v>1672873.0995128774</v>
      </c>
      <c r="J11" s="219">
        <f>$B$11*PRDT!$J$7*PRDT!J15</f>
        <v>45168401.931923322</v>
      </c>
      <c r="K11" s="219">
        <f>$B$11*PRDT!$J$7*PRDT!K15</f>
        <v>205089.73691993699</v>
      </c>
      <c r="L11" s="219">
        <f>$B$11*PRDT!$J$7*PRDT!L15</f>
        <v>0</v>
      </c>
      <c r="M11" s="219">
        <f>$B$11*PRDT!$J$7*PRDT!M15</f>
        <v>0</v>
      </c>
      <c r="N11" s="219">
        <f>$B$11*PRDT!$J$7*PRDT!N15</f>
        <v>7896797.6279437216</v>
      </c>
      <c r="O11" s="219">
        <f>$B$11*PRDT!$J$7*PRDT!O15</f>
        <v>0</v>
      </c>
      <c r="P11" s="219">
        <f>$B$11*PRDT!$J$7*PRDT!P15</f>
        <v>0</v>
      </c>
      <c r="Q11" s="219">
        <f>$B$11*PRDT!$J$7*PRDT!Q15</f>
        <v>0</v>
      </c>
      <c r="R11" s="220">
        <f>$B$11*PRDT!$J$7*PRDT!R15</f>
        <v>0</v>
      </c>
    </row>
    <row r="12" spans="1:18" x14ac:dyDescent="0.25">
      <c r="A12" s="198" t="str">
        <f>'MCV 1'!A1</f>
        <v>MCV 1</v>
      </c>
      <c r="B12" s="199">
        <f>'MCV 1'!G7</f>
        <v>4</v>
      </c>
      <c r="C12" s="182">
        <f>'MCV 1'!N7</f>
        <v>2812</v>
      </c>
      <c r="D12" s="183">
        <f t="shared" si="2"/>
        <v>11248</v>
      </c>
      <c r="E12" s="184">
        <f>'MCV 1'!L7</f>
        <v>20037</v>
      </c>
      <c r="F12" s="200">
        <f t="shared" si="1"/>
        <v>8.0147999999999993</v>
      </c>
      <c r="G12" s="218">
        <f>$B$12*'MCV 1'!$L$7*'MCV 1'!G12</f>
        <v>3005329.2735137995</v>
      </c>
      <c r="H12" s="219">
        <f>$B$12*'MCV 1'!$L$7*'MCV 1'!H12</f>
        <v>309636.49444516882</v>
      </c>
      <c r="I12" s="219">
        <f>$B$12*'MCV 1'!$L$7*'MCV 1'!I12</f>
        <v>60572751.728524379</v>
      </c>
      <c r="J12" s="219">
        <f>$B$12*'MCV 1'!$L$7*'MCV 1'!J12</f>
        <v>19709893.185941983</v>
      </c>
      <c r="K12" s="219">
        <f>$B$12*'MCV 1'!$L$7*'MCV 1'!K12</f>
        <v>6709.5686160933919</v>
      </c>
      <c r="L12" s="219">
        <f>$B$12*'MCV 1'!$L$7*'MCV 1'!L12</f>
        <v>0</v>
      </c>
      <c r="M12" s="219">
        <f>$B$12*'MCV 1'!$L$7*'MCV 1'!M12</f>
        <v>0</v>
      </c>
      <c r="N12" s="219">
        <f>$B$12*'MCV 1'!$L$7*'MCV 1'!N12</f>
        <v>255187.61698383774</v>
      </c>
      <c r="O12" s="219">
        <f>$B$12*'MCV 1'!$L$7*'MCV 1'!O12</f>
        <v>26752.159930686244</v>
      </c>
      <c r="P12" s="219">
        <f>$B$12*'MCV 1'!$L$7*'MCV 1'!P12</f>
        <v>8571.2241682038039</v>
      </c>
      <c r="Q12" s="219">
        <f>$B$12*'MCV 1'!$L$7*'MCV 1'!Q12</f>
        <v>26912.582892223112</v>
      </c>
      <c r="R12" s="220">
        <f>$B$12*'MCV 1'!$L$7*'MCV 1'!R12</f>
        <v>10172.41975235793</v>
      </c>
    </row>
    <row r="13" spans="1:18" x14ac:dyDescent="0.25">
      <c r="A13" s="198" t="str">
        <f>'MCV 2'!A1</f>
        <v>MCV 2</v>
      </c>
      <c r="B13" s="199">
        <f>'MCV 2'!G7</f>
        <v>2</v>
      </c>
      <c r="C13" s="182">
        <f>'MCV 2'!N7</f>
        <v>2812</v>
      </c>
      <c r="D13" s="183">
        <f t="shared" si="2"/>
        <v>5624</v>
      </c>
      <c r="E13" s="184">
        <f>'MCV 2'!L7</f>
        <v>20037</v>
      </c>
      <c r="F13" s="200">
        <f t="shared" si="1"/>
        <v>4.0073999999999996</v>
      </c>
      <c r="G13" s="218">
        <f>$B$13*'MCV 2'!$L$7*'MCV 2'!G12</f>
        <v>2252360.0655528256</v>
      </c>
      <c r="H13" s="219">
        <f>$B$13*'MCV 2'!$L$7*'MCV 2'!H12</f>
        <v>232427.39440909956</v>
      </c>
      <c r="I13" s="219">
        <f>$B$13*'MCV 2'!$L$7*'MCV 2'!I12</f>
        <v>45463747.064863101</v>
      </c>
      <c r="J13" s="219">
        <f>$B$13*'MCV 2'!$L$7*'MCV 2'!J12</f>
        <v>14782419.889456488</v>
      </c>
      <c r="K13" s="219">
        <f>$B$13*'MCV 2'!$L$7*'MCV 2'!K12</f>
        <v>5032.1764620700433</v>
      </c>
      <c r="L13" s="219">
        <f>$B$13*'MCV 2'!$L$7*'MCV 2'!L12</f>
        <v>0</v>
      </c>
      <c r="M13" s="219">
        <f>$B$13*'MCV 2'!$L$7*'MCV 2'!M12</f>
        <v>0</v>
      </c>
      <c r="N13" s="219">
        <f>$B$13*'MCV 2'!$L$7*'MCV 2'!N12</f>
        <v>191651.10826541283</v>
      </c>
      <c r="O13" s="219">
        <f>$B$13*'MCV 2'!$L$7*'MCV 2'!O12</f>
        <v>20081.401705075848</v>
      </c>
      <c r="P13" s="219">
        <f>$B$13*'MCV 2'!$L$7*'MCV 2'!P12</f>
        <v>6448.4443508449185</v>
      </c>
      <c r="Q13" s="219">
        <f>$B$13*'MCV 2'!$L$7*'MCV 2'!Q12</f>
        <v>20184.437169167337</v>
      </c>
      <c r="R13" s="220">
        <f>$B$13*'MCV 2'!$L$7*'MCV 2'!R12</f>
        <v>7609.7524685908375</v>
      </c>
    </row>
    <row r="14" spans="1:18" x14ac:dyDescent="0.25">
      <c r="A14" s="198" t="str">
        <f>'MCV 3'!A1</f>
        <v>MCV 3</v>
      </c>
      <c r="B14" s="199">
        <f>'MCV 3'!G7</f>
        <v>1</v>
      </c>
      <c r="C14" s="182">
        <f>'MCV 3'!N7</f>
        <v>2812</v>
      </c>
      <c r="D14" s="183">
        <f t="shared" si="2"/>
        <v>2812</v>
      </c>
      <c r="E14" s="184">
        <f>'MCV 3'!L7</f>
        <v>20037</v>
      </c>
      <c r="F14" s="200">
        <f t="shared" si="1"/>
        <v>2.0036999999999998</v>
      </c>
      <c r="G14" s="218">
        <f>$B$14*'MCV 3'!$L$7*'MCV 3'!G12</f>
        <v>1501027.7471743759</v>
      </c>
      <c r="H14" s="219">
        <f>$B$14*'MCV 3'!$L$7*'MCV 3'!H12</f>
        <v>155018.27079780737</v>
      </c>
      <c r="I14" s="219">
        <f>$B$14*'MCV 3'!$L$7*'MCV 3'!I12</f>
        <v>30252192.595792364</v>
      </c>
      <c r="J14" s="219">
        <f>$B$14*'MCV 3'!$L$7*'MCV 3'!J12</f>
        <v>9854946.5929709915</v>
      </c>
      <c r="K14" s="219">
        <f>$B$14*'MCV 3'!$L$7*'MCV 3'!K12</f>
        <v>3354.784308046696</v>
      </c>
      <c r="L14" s="219">
        <f>$B$14*'MCV 3'!$L$7*'MCV 3'!L12</f>
        <v>0</v>
      </c>
      <c r="M14" s="219">
        <f>$B$14*'MCV 3'!$L$7*'MCV 3'!M12</f>
        <v>0</v>
      </c>
      <c r="N14" s="219">
        <f>$B$14*'MCV 3'!$L$7*'MCV 3'!N12</f>
        <v>127724.00625568614</v>
      </c>
      <c r="O14" s="219">
        <f>$B$14*'MCV 3'!$L$7*'MCV 3'!O12</f>
        <v>13393.361722404288</v>
      </c>
      <c r="P14" s="219">
        <f>$B$14*'MCV 3'!$L$7*'MCV 3'!P12</f>
        <v>4285.6120841019019</v>
      </c>
      <c r="Q14" s="219">
        <f>$B$14*'MCV 3'!$L$7*'MCV 3'!Q12</f>
        <v>13456.291446111556</v>
      </c>
      <c r="R14" s="220">
        <f>$B$14*'MCV 3'!$L$7*'MCV 3'!R12</f>
        <v>5076.4287033401597</v>
      </c>
    </row>
    <row r="15" spans="1:18" x14ac:dyDescent="0.25">
      <c r="A15" s="198" t="str">
        <f>'MCV 4'!A1</f>
        <v>MCV 4</v>
      </c>
      <c r="B15" s="199">
        <f>'MCV 4'!G7</f>
        <v>1</v>
      </c>
      <c r="C15" s="182">
        <f>'MCV 4'!N7</f>
        <v>2812</v>
      </c>
      <c r="D15" s="183">
        <f t="shared" si="2"/>
        <v>2812</v>
      </c>
      <c r="E15" s="184">
        <f>'MCV 4'!L7</f>
        <v>20037</v>
      </c>
      <c r="F15" s="200">
        <f t="shared" si="1"/>
        <v>2.0036999999999998</v>
      </c>
      <c r="G15" s="218">
        <f>$B$15*'MCV 4'!$L$7*'MCV 4'!G12</f>
        <v>1882423.0199024342</v>
      </c>
      <c r="H15" s="219">
        <f>$B$15*'MCV 4'!$L$7*'MCV 4'!H12</f>
        <v>193622.82081584199</v>
      </c>
      <c r="I15" s="219">
        <f>$B$15*'MCV 4'!$L$7*'MCV 4'!I12</f>
        <v>37772511.659153178</v>
      </c>
      <c r="J15" s="219">
        <f>$B$15*'MCV 4'!$L$7*'MCV 4'!J12</f>
        <v>12336281.360129759</v>
      </c>
      <c r="K15" s="219">
        <f>$B$15*'MCV 4'!$L$7*'MCV 4'!K12</f>
        <v>4193.4803850583703</v>
      </c>
      <c r="L15" s="219">
        <f>$B$15*'MCV 4'!$L$7*'MCV 4'!L12</f>
        <v>0</v>
      </c>
      <c r="M15" s="219">
        <f>$B$15*'MCV 4'!$L$7*'MCV 4'!M12</f>
        <v>0</v>
      </c>
      <c r="N15" s="219">
        <f>$B$15*'MCV 4'!$L$7*'MCV 4'!N12</f>
        <v>160143.24943373492</v>
      </c>
      <c r="O15" s="219">
        <f>$B$15*'MCV 4'!$L$7*'MCV 4'!O12</f>
        <v>16728.740835209486</v>
      </c>
      <c r="P15" s="219">
        <f>$B$15*'MCV 4'!$L$7*'MCV 4'!P12</f>
        <v>5367.0282174734111</v>
      </c>
      <c r="Q15" s="219">
        <f>$B$15*'MCV 4'!$L$7*'MCV 4'!Q12</f>
        <v>16820.364307639447</v>
      </c>
      <c r="R15" s="220">
        <f>$B$15*'MCV 4'!$L$7*'MCV 4'!R12</f>
        <v>6347.9811723849007</v>
      </c>
    </row>
    <row r="16" spans="1:18" x14ac:dyDescent="0.25">
      <c r="A16" s="198" t="str">
        <f>'MCP cassa'!A1</f>
        <v>MCP cassa</v>
      </c>
      <c r="B16" s="199">
        <f>'MCP cassa'!G7</f>
        <v>4</v>
      </c>
      <c r="C16" s="182">
        <f>'MCP cassa'!N7</f>
        <v>8300</v>
      </c>
      <c r="D16" s="183">
        <f t="shared" si="2"/>
        <v>33200</v>
      </c>
      <c r="E16" s="184">
        <f>'MCP cassa'!L7</f>
        <v>40000</v>
      </c>
      <c r="F16" s="200">
        <f t="shared" si="1"/>
        <v>16</v>
      </c>
      <c r="G16" s="218">
        <f>$B$16*'MCP cassa'!$L$7*'MCP cassa'!G12</f>
        <v>4849752.7422463223</v>
      </c>
      <c r="H16" s="219">
        <f>$B$16*'MCP cassa'!$L$7*'MCP cassa'!H12</f>
        <v>500466.56541291584</v>
      </c>
      <c r="I16" s="219">
        <f>$B$16*'MCP cassa'!$L$7*'MCP cassa'!I12</f>
        <v>97811085.771478832</v>
      </c>
      <c r="J16" s="219">
        <f>$B$16*'MCP cassa'!$L$7*'MCP cassa'!J12</f>
        <v>31852328.826054059</v>
      </c>
      <c r="K16" s="219">
        <f>$B$16*'MCP cassa'!$L$7*'MCP cassa'!K12</f>
        <v>10823.723370098072</v>
      </c>
      <c r="L16" s="219">
        <f>$B$16*'MCP cassa'!$L$7*'MCP cassa'!L12</f>
        <v>0</v>
      </c>
      <c r="M16" s="219">
        <f>$B$16*'MCP cassa'!$L$7*'MCP cassa'!M12</f>
        <v>0</v>
      </c>
      <c r="N16" s="219">
        <f>$B$16*'MCP cassa'!$L$7*'MCP cassa'!N12</f>
        <v>412397.96744833881</v>
      </c>
      <c r="O16" s="219">
        <f>$B$16*'MCP cassa'!$L$7*'MCP cassa'!O12</f>
        <v>43239.611086148798</v>
      </c>
      <c r="P16" s="219">
        <f>$B$16*'MCP cassa'!$L$7*'MCP cassa'!P12</f>
        <v>13859.209582104815</v>
      </c>
      <c r="Q16" s="219">
        <f>$B$16*'MCP cassa'!$L$7*'MCP cassa'!Q12</f>
        <v>43477.504246176199</v>
      </c>
      <c r="R16" s="220">
        <f>$B$16*'MCP cassa'!$L$7*'MCP cassa'!R12</f>
        <v>16402.026619946679</v>
      </c>
    </row>
    <row r="17" spans="1:18" x14ac:dyDescent="0.25">
      <c r="A17" s="198" t="str">
        <f>'MCP mot+gir'!A1</f>
        <v>MCP mot+gir</v>
      </c>
      <c r="B17" s="199">
        <f>'MCP mot+gir'!G7</f>
        <v>5</v>
      </c>
      <c r="C17" s="182">
        <f>'MCP mot+gir'!N7</f>
        <v>11884</v>
      </c>
      <c r="D17" s="183">
        <f t="shared" si="2"/>
        <v>59420</v>
      </c>
      <c r="E17" s="184">
        <f>'MCP mot+gir'!L7</f>
        <v>45000</v>
      </c>
      <c r="F17" s="200">
        <f t="shared" si="1"/>
        <v>22.5</v>
      </c>
      <c r="G17" s="218">
        <f>$B$17*'MCP mot+gir'!$L$7*'MCP mot+gir'!G12</f>
        <v>6819964.7937838901</v>
      </c>
      <c r="H17" s="219">
        <f>$B$17*'MCP mot+gir'!$L$7*'MCP mot+gir'!H12</f>
        <v>703781.10761191288</v>
      </c>
      <c r="I17" s="219">
        <f>$B$17*'MCP mot+gir'!$L$7*'MCP mot+gir'!I12</f>
        <v>137546839.36614209</v>
      </c>
      <c r="J17" s="219">
        <f>$B$17*'MCP mot+gir'!$L$7*'MCP mot+gir'!J12</f>
        <v>44792337.411638521</v>
      </c>
      <c r="K17" s="219">
        <f>$B$17*'MCP mot+gir'!$L$7*'MCP mot+gir'!K12</f>
        <v>15220.860989200415</v>
      </c>
      <c r="L17" s="219">
        <f>$B$17*'MCP mot+gir'!$L$7*'MCP mot+gir'!L12</f>
        <v>0</v>
      </c>
      <c r="M17" s="219">
        <f>$B$17*'MCP mot+gir'!$L$7*'MCP mot+gir'!M12</f>
        <v>0</v>
      </c>
      <c r="N17" s="219">
        <f>$B$17*'MCP mot+gir'!$L$7*'MCP mot+gir'!N12</f>
        <v>579934.64172422641</v>
      </c>
      <c r="O17" s="219">
        <f>$B$17*'MCP mot+gir'!$L$7*'MCP mot+gir'!O12</f>
        <v>60805.703089896742</v>
      </c>
      <c r="P17" s="219">
        <f>$B$17*'MCP mot+gir'!$L$7*'MCP mot+gir'!P12</f>
        <v>19489.513474834894</v>
      </c>
      <c r="Q17" s="219">
        <f>$B$17*'MCP mot+gir'!$L$7*'MCP mot+gir'!Q12</f>
        <v>61140.240346185281</v>
      </c>
      <c r="R17" s="220">
        <f>$B$17*'MCP mot+gir'!$L$7*'MCP mot+gir'!R12</f>
        <v>23065.349934300015</v>
      </c>
    </row>
    <row r="18" spans="1:18" x14ac:dyDescent="0.25">
      <c r="A18" s="198" t="str">
        <f>circuito!A1</f>
        <v>circuito</v>
      </c>
      <c r="B18" s="199">
        <f>circuito!G27</f>
        <v>1</v>
      </c>
      <c r="C18" s="182">
        <f>circuito!N27</f>
        <v>55585.920000000006</v>
      </c>
      <c r="D18" s="183">
        <f t="shared" si="2"/>
        <v>55585.920000000006</v>
      </c>
      <c r="E18" s="184">
        <f>circuito!L27</f>
        <v>1166840.6796800001</v>
      </c>
      <c r="F18" s="200">
        <f t="shared" si="1"/>
        <v>116.68406796800001</v>
      </c>
      <c r="G18" s="218">
        <f>circuito!G52</f>
        <v>75631100.299792513</v>
      </c>
      <c r="H18" s="219">
        <f>circuito!H52</f>
        <v>7784689.9082984766</v>
      </c>
      <c r="I18" s="219">
        <f>circuito!I52</f>
        <v>1521984799.8765483</v>
      </c>
      <c r="J18" s="219">
        <f>circuito!J52</f>
        <v>495991111.4077608</v>
      </c>
      <c r="K18" s="219">
        <f>circuito!K52</f>
        <v>168625.19962847655</v>
      </c>
      <c r="L18" s="219">
        <f>circuito!L52</f>
        <v>0</v>
      </c>
      <c r="M18" s="219">
        <f>circuito!M52</f>
        <v>0</v>
      </c>
      <c r="N18" s="219">
        <f>circuito!N52</f>
        <v>6423248.9020560319</v>
      </c>
      <c r="O18" s="219">
        <f>circuito!O52</f>
        <v>672586.31709667156</v>
      </c>
      <c r="P18" s="219">
        <f>circuito!P52</f>
        <v>215681.60840876313</v>
      </c>
      <c r="Q18" s="219">
        <f>circuito!Q52</f>
        <v>676875.9357765977</v>
      </c>
      <c r="R18" s="220">
        <f>circuito!R52</f>
        <v>255435.66399728067</v>
      </c>
    </row>
    <row r="19" spans="1:18" x14ac:dyDescent="0.25">
      <c r="A19" s="198" t="str">
        <f>'tubi&gt;2"'!A1</f>
        <v>tubi&gt;2"</v>
      </c>
      <c r="B19" s="199">
        <f>'tubi&gt;2"'!G8</f>
        <v>1</v>
      </c>
      <c r="C19" s="182">
        <f>'tubi&gt;2"'!N8</f>
        <v>19693</v>
      </c>
      <c r="D19" s="183">
        <f t="shared" si="2"/>
        <v>19693</v>
      </c>
      <c r="E19" s="184">
        <f>'tubi&gt;2"'!L8</f>
        <v>2720000</v>
      </c>
      <c r="F19" s="200">
        <f t="shared" si="1"/>
        <v>272</v>
      </c>
      <c r="G19" s="218">
        <f>$B$19*'tubi&gt;2"'!$L$8*'tubi&gt;2"'!G13</f>
        <v>79885840.145744786</v>
      </c>
      <c r="H19" s="219">
        <f>$B$19*'tubi&gt;2"'!$L$8*'tubi&gt;2"'!H13</f>
        <v>27986040.163333993</v>
      </c>
      <c r="I19" s="219">
        <f>$B$19*'tubi&gt;2"'!$L$8*'tubi&gt;2"'!I13</f>
        <v>393072405.61041027</v>
      </c>
      <c r="J19" s="219">
        <f>$B$19*'tubi&gt;2"'!$L$8*'tubi&gt;2"'!J13</f>
        <v>356847026.19601625</v>
      </c>
      <c r="K19" s="219">
        <f>$B$19*'tubi&gt;2"'!$L$8*'tubi&gt;2"'!K13</f>
        <v>369728.1593987596</v>
      </c>
      <c r="L19" s="219">
        <f>$B$19*'tubi&gt;2"'!$L$8*'tubi&gt;2"'!L13</f>
        <v>0</v>
      </c>
      <c r="M19" s="219">
        <f>$B$19*'tubi&gt;2"'!$L$8*'tubi&gt;2"'!M13</f>
        <v>50.939100305642278</v>
      </c>
      <c r="N19" s="219">
        <f>$B$19*'tubi&gt;2"'!$L$8*'tubi&gt;2"'!N13</f>
        <v>14215701.151703065</v>
      </c>
      <c r="O19" s="219">
        <f>$B$19*'tubi&gt;2"'!$L$8*'tubi&gt;2"'!O13</f>
        <v>699662.13382758398</v>
      </c>
      <c r="P19" s="219">
        <f>$B$19*'tubi&gt;2"'!$L$8*'tubi&gt;2"'!P13</f>
        <v>228496.36637985447</v>
      </c>
      <c r="Q19" s="219">
        <f>$B$19*'tubi&gt;2"'!$L$8*'tubi&gt;2"'!Q13</f>
        <v>289237.96717167547</v>
      </c>
      <c r="R19" s="220">
        <f>$B$19*'tubi&gt;2"'!$L$8*'tubi&gt;2"'!R13</f>
        <v>125245.21510755541</v>
      </c>
    </row>
    <row r="20" spans="1:18" x14ac:dyDescent="0.25">
      <c r="A20" s="198" t="str">
        <f>'valvole &gt;2"'!A1</f>
        <v>valvole &gt;2"</v>
      </c>
      <c r="B20" s="199">
        <f>'valvole &gt;2"'!G7</f>
        <v>1</v>
      </c>
      <c r="C20" s="182">
        <f>'valvole &gt;2"'!N7</f>
        <v>5870</v>
      </c>
      <c r="D20" s="183">
        <f t="shared" si="2"/>
        <v>5870</v>
      </c>
      <c r="E20" s="184">
        <f>'valvole &gt;2"'!L7</f>
        <v>81985</v>
      </c>
      <c r="F20" s="200">
        <f t="shared" si="1"/>
        <v>8.1984999999999992</v>
      </c>
      <c r="G20" s="218">
        <f>$B$20*'valvole &gt;2"'!$L$7*'valvole &gt;2"'!G12</f>
        <v>6400200.5319410041</v>
      </c>
      <c r="H20" s="219">
        <f>$B$20*'valvole &gt;2"'!$L$7*'valvole &gt;2"'!H12</f>
        <v>731237.66985929641</v>
      </c>
      <c r="I20" s="219">
        <f>$B$20*'valvole &gt;2"'!$L$7*'valvole &gt;2"'!I12</f>
        <v>15394741.837997129</v>
      </c>
      <c r="J20" s="219">
        <f>$B$20*'valvole &gt;2"'!$L$7*'valvole &gt;2"'!J12</f>
        <v>18586112.352587283</v>
      </c>
      <c r="K20" s="219">
        <f>$B$20*'valvole &gt;2"'!$L$7*'valvole &gt;2"'!K12</f>
        <v>35748.869812933772</v>
      </c>
      <c r="L20" s="219">
        <f>$B$20*'valvole &gt;2"'!$L$7*'valvole &gt;2"'!L12</f>
        <v>0</v>
      </c>
      <c r="M20" s="219">
        <f>$B$20*'valvole &gt;2"'!$L$7*'valvole &gt;2"'!M12</f>
        <v>0.21793435112700191</v>
      </c>
      <c r="N20" s="219">
        <f>$B$20*'valvole &gt;2"'!$L$7*'valvole &gt;2"'!N12</f>
        <v>1374080.2490219136</v>
      </c>
      <c r="O20" s="219">
        <f>$B$20*'valvole &gt;2"'!$L$7*'valvole &gt;2"'!O12</f>
        <v>79514.688707514593</v>
      </c>
      <c r="P20" s="219">
        <f>$B$20*'valvole &gt;2"'!$L$7*'valvole &gt;2"'!P12</f>
        <v>29433.182727310741</v>
      </c>
      <c r="Q20" s="219">
        <f>$B$20*'valvole &gt;2"'!$L$7*'valvole &gt;2"'!Q12</f>
        <v>19644.983958480836</v>
      </c>
      <c r="R20" s="220">
        <f>$B$20*'valvole &gt;2"'!$L$7*'valvole &gt;2"'!R12</f>
        <v>7051.0574359406892</v>
      </c>
    </row>
    <row r="21" spans="1:18" x14ac:dyDescent="0.25">
      <c r="A21" s="198" t="str">
        <f>'tubi GV D'!A1</f>
        <v>tubi GV D</v>
      </c>
      <c r="B21" s="199">
        <f>'tubi GV D'!G7</f>
        <v>1</v>
      </c>
      <c r="C21" s="182">
        <f>'tubi GV D'!N7</f>
        <v>19000</v>
      </c>
      <c r="D21" s="183">
        <f t="shared" si="2"/>
        <v>19000</v>
      </c>
      <c r="E21" s="184">
        <f>'tubi GV D'!L7</f>
        <v>11200000</v>
      </c>
      <c r="F21" s="200">
        <f t="shared" si="1"/>
        <v>1120</v>
      </c>
      <c r="G21" s="218">
        <f>$B$21*'tubi GV D'!$L$7*'tubi GV D'!G12</f>
        <v>10381774.480733702</v>
      </c>
      <c r="H21" s="219">
        <f>$B$21*'tubi GV D'!$L$7*'tubi GV D'!H12</f>
        <v>1384775.9785407647</v>
      </c>
      <c r="I21" s="219">
        <f>$B$21*'tubi GV D'!$L$7*'tubi GV D'!I12</f>
        <v>237325126.69629931</v>
      </c>
      <c r="J21" s="219">
        <f>$B$21*'tubi GV D'!$L$7*'tubi GV D'!J12</f>
        <v>87533786.557029724</v>
      </c>
      <c r="K21" s="219">
        <f>$B$21*'tubi GV D'!$L$7*'tubi GV D'!K12</f>
        <v>29232.093843370938</v>
      </c>
      <c r="L21" s="219">
        <f>$B$21*'tubi GV D'!$L$7*'tubi GV D'!L12</f>
        <v>0</v>
      </c>
      <c r="M21" s="219">
        <f>$B$21*'tubi GV D'!$L$7*'tubi GV D'!M12</f>
        <v>0</v>
      </c>
      <c r="N21" s="219">
        <f>$B$21*'tubi GV D'!$L$7*'tubi GV D'!N12</f>
        <v>1115225.6801765894</v>
      </c>
      <c r="O21" s="219">
        <f>$B$21*'tubi GV D'!$L$7*'tubi GV D'!O12</f>
        <v>118712.26398575777</v>
      </c>
      <c r="P21" s="219">
        <f>$B$21*'tubi GV D'!$L$7*'tubi GV D'!P12</f>
        <v>38350.459451936011</v>
      </c>
      <c r="Q21" s="219">
        <f>$B$21*'tubi GV D'!$L$7*'tubi GV D'!Q12</f>
        <v>120119.70407243377</v>
      </c>
      <c r="R21" s="220">
        <f>$B$21*'tubi GV D'!$L$7*'tubi GV D'!R12</f>
        <v>43682.813788023988</v>
      </c>
    </row>
    <row r="22" spans="1:18" x14ac:dyDescent="0.25">
      <c r="A22" s="198" t="str">
        <f>'piastra GV D'!A1</f>
        <v>piastra GV D</v>
      </c>
      <c r="B22" s="199">
        <f>'piastra GV D'!G7</f>
        <v>2</v>
      </c>
      <c r="C22" s="182">
        <f>'piastra GV D'!N7</f>
        <v>7740</v>
      </c>
      <c r="D22" s="183">
        <f t="shared" si="2"/>
        <v>15480</v>
      </c>
      <c r="E22" s="184">
        <f>'piastra GV D'!L7</f>
        <v>406300</v>
      </c>
      <c r="F22" s="200">
        <f t="shared" si="1"/>
        <v>81.260000000000005</v>
      </c>
      <c r="G22" s="218">
        <f>$B$22*'piastra GV D'!$L$7*'piastra GV D'!G12</f>
        <v>753234.81634323276</v>
      </c>
      <c r="H22" s="219">
        <f>$B$22*'piastra GV D'!$L$7*'piastra GV D'!H12</f>
        <v>100470.44287162727</v>
      </c>
      <c r="I22" s="219">
        <f>$B$22*'piastra GV D'!$L$7*'piastra GV D'!I12</f>
        <v>17218785.531554718</v>
      </c>
      <c r="J22" s="219">
        <f>$B$22*'piastra GV D'!$L$7*'piastra GV D'!J12</f>
        <v>6350888.835378781</v>
      </c>
      <c r="K22" s="219">
        <f>$B$22*'piastra GV D'!$L$7*'piastra GV D'!K12</f>
        <v>2120.8928086717165</v>
      </c>
      <c r="L22" s="219">
        <f>$B$22*'piastra GV D'!$L$7*'piastra GV D'!L12</f>
        <v>0</v>
      </c>
      <c r="M22" s="219">
        <f>$B$22*'piastra GV D'!$L$7*'piastra GV D'!M12</f>
        <v>0</v>
      </c>
      <c r="N22" s="219">
        <f>$B$22*'piastra GV D'!$L$7*'piastra GV D'!N12</f>
        <v>80913.606045669323</v>
      </c>
      <c r="O22" s="219">
        <f>$B$22*'piastra GV D'!$L$7*'piastra GV D'!O12</f>
        <v>8612.9987245381035</v>
      </c>
      <c r="P22" s="219">
        <f>$B$22*'piastra GV D'!$L$7*'piastra GV D'!P12</f>
        <v>2782.4627991645716</v>
      </c>
      <c r="Q22" s="219">
        <f>$B$22*'piastra GV D'!$L$7*'piastra GV D'!Q12</f>
        <v>8715.1135293981861</v>
      </c>
      <c r="R22" s="220">
        <f>$B$22*'piastra GV D'!$L$7*'piastra GV D'!R12</f>
        <v>3169.3441503703834</v>
      </c>
    </row>
    <row r="23" spans="1:18" x14ac:dyDescent="0.25">
      <c r="A23" s="198" t="str">
        <f>'casse GV D'!A1</f>
        <v>cassa GV D</v>
      </c>
      <c r="B23" s="199">
        <f>'casse GV D'!G7</f>
        <v>2</v>
      </c>
      <c r="C23" s="182">
        <f>'casse GV D'!N7</f>
        <v>5537</v>
      </c>
      <c r="D23" s="183">
        <f t="shared" si="2"/>
        <v>11074</v>
      </c>
      <c r="E23" s="184">
        <f>'casse GV D'!L7</f>
        <v>62500</v>
      </c>
      <c r="F23" s="200">
        <f t="shared" si="1"/>
        <v>12.5</v>
      </c>
      <c r="G23" s="218">
        <f>$B$23*'casse GV D'!$L$7*'casse GV D'!G12</f>
        <v>115868.01875818864</v>
      </c>
      <c r="H23" s="219">
        <f>$B$23*'casse GV D'!$L$7*'casse GV D'!H12</f>
        <v>15455.089046213892</v>
      </c>
      <c r="I23" s="219">
        <f>$B$23*'casse GV D'!$L$7*'casse GV D'!I12</f>
        <v>2648717.9318783409</v>
      </c>
      <c r="J23" s="219">
        <f>$B$23*'casse GV D'!$L$7*'casse GV D'!J12</f>
        <v>976939.58210970671</v>
      </c>
      <c r="K23" s="219">
        <f>$B$23*'casse GV D'!$L$7*'casse GV D'!K12</f>
        <v>326.25104735905063</v>
      </c>
      <c r="L23" s="219">
        <f>$B$23*'casse GV D'!$L$7*'casse GV D'!L12</f>
        <v>0</v>
      </c>
      <c r="M23" s="219">
        <f>$B$23*'casse GV D'!$L$7*'casse GV D'!M12</f>
        <v>0</v>
      </c>
      <c r="N23" s="219">
        <f>$B$23*'casse GV D'!$L$7*'casse GV D'!N12</f>
        <v>12446.715180542291</v>
      </c>
      <c r="O23" s="219">
        <f>$B$23*'casse GV D'!$L$7*'casse GV D'!O12</f>
        <v>1324.9136605553322</v>
      </c>
      <c r="P23" s="219">
        <f>$B$23*'casse GV D'!$L$7*'casse GV D'!P12</f>
        <v>428.01852066892866</v>
      </c>
      <c r="Q23" s="219">
        <f>$B$23*'casse GV D'!$L$7*'casse GV D'!Q12</f>
        <v>1340.6216972369841</v>
      </c>
      <c r="R23" s="220">
        <f>$B$23*'casse GV D'!$L$7*'casse GV D'!R12</f>
        <v>487.53140388419632</v>
      </c>
    </row>
    <row r="24" spans="1:18" x14ac:dyDescent="0.25">
      <c r="A24" s="198" t="str">
        <f>'porz. per. GV D'!A1</f>
        <v>porz. per. GV D</v>
      </c>
      <c r="B24" s="199">
        <f>'porz. per. GV D'!G7</f>
        <v>4</v>
      </c>
      <c r="C24" s="182">
        <f>'porz. per. GV D'!N7</f>
        <v>1030</v>
      </c>
      <c r="D24" s="183">
        <f t="shared" si="2"/>
        <v>4120</v>
      </c>
      <c r="E24" s="184">
        <f>'porz. per. GV D'!L7</f>
        <v>1000</v>
      </c>
      <c r="F24" s="200">
        <f t="shared" si="1"/>
        <v>0.4</v>
      </c>
      <c r="G24" s="218">
        <f>$B$24*'porz. per. GV D'!$L$7*'porz. per. GV D'!G12</f>
        <v>3707.7766002620365</v>
      </c>
      <c r="H24" s="219">
        <f>$B$24*'porz. per. GV D'!$L$7*'porz. per. GV D'!H12</f>
        <v>494.56284947884456</v>
      </c>
      <c r="I24" s="219">
        <f>$B$24*'porz. per. GV D'!$L$7*'porz. per. GV D'!I12</f>
        <v>84758.973820106898</v>
      </c>
      <c r="J24" s="219">
        <f>$B$24*'porz. per. GV D'!$L$7*'porz. per. GV D'!J12</f>
        <v>31262.066627510612</v>
      </c>
      <c r="K24" s="219">
        <f>$B$24*'porz. per. GV D'!$L$7*'porz. per. GV D'!K12</f>
        <v>10.44003351548962</v>
      </c>
      <c r="L24" s="219">
        <f>$B$24*'porz. per. GV D'!$L$7*'porz. per. GV D'!L12</f>
        <v>0</v>
      </c>
      <c r="M24" s="219">
        <f>$B$24*'porz. per. GV D'!$L$7*'porz. per. GV D'!M12</f>
        <v>0</v>
      </c>
      <c r="N24" s="219">
        <f>$B$24*'porz. per. GV D'!$L$7*'porz. per. GV D'!N12</f>
        <v>398.29488577735333</v>
      </c>
      <c r="O24" s="219">
        <f>$B$24*'porz. per. GV D'!$L$7*'porz. per. GV D'!O12</f>
        <v>42.397237137770631</v>
      </c>
      <c r="P24" s="219">
        <f>$B$24*'porz. per. GV D'!$L$7*'porz. per. GV D'!P12</f>
        <v>13.696592661405717</v>
      </c>
      <c r="Q24" s="219">
        <f>$B$24*'porz. per. GV D'!$L$7*'porz. per. GV D'!Q12</f>
        <v>42.899894311583488</v>
      </c>
      <c r="R24" s="220">
        <f>$B$24*'porz. per. GV D'!$L$7*'porz. per. GV D'!R12</f>
        <v>15.601004924294282</v>
      </c>
    </row>
    <row r="25" spans="1:18" x14ac:dyDescent="0.25">
      <c r="A25" s="198" t="str">
        <f>'casse GV A'!A1</f>
        <v>casse GV A</v>
      </c>
      <c r="B25" s="199">
        <f>'casse GV A'!G7</f>
        <v>2</v>
      </c>
      <c r="C25" s="182">
        <f>'casse GV A'!N7</f>
        <v>5537</v>
      </c>
      <c r="D25" s="183">
        <f t="shared" si="2"/>
        <v>11074</v>
      </c>
      <c r="E25" s="184">
        <f>'casse GV A'!L7</f>
        <v>62500</v>
      </c>
      <c r="F25" s="200">
        <f t="shared" si="1"/>
        <v>12.5</v>
      </c>
      <c r="G25" s="218">
        <f>$B$25*'casse GV A'!$L$7*'casse GV A'!G12</f>
        <v>1301045.2050665745</v>
      </c>
      <c r="H25" s="219">
        <f>$B$25*'casse GV A'!$L$7*'casse GV A'!H12</f>
        <v>134260.3757001062</v>
      </c>
      <c r="I25" s="219">
        <f>$B$25*'casse GV A'!$L$7*'casse GV A'!I12</f>
        <v>26239821.060732048</v>
      </c>
      <c r="J25" s="219">
        <f>$B$25*'casse GV A'!$L$7*'casse GV A'!J12</f>
        <v>8545037.6321961898</v>
      </c>
      <c r="K25" s="219">
        <f>$B$25*'casse GV A'!$L$7*'casse GV A'!K12</f>
        <v>2903.6848144778855</v>
      </c>
      <c r="L25" s="219">
        <f>$B$25*'casse GV A'!$L$7*'casse GV A'!L12</f>
        <v>0</v>
      </c>
      <c r="M25" s="219">
        <f>$B$25*'casse GV A'!$L$7*'casse GV A'!M12</f>
        <v>0</v>
      </c>
      <c r="N25" s="219">
        <f>$B$25*'casse GV A'!$L$7*'casse GV A'!N12</f>
        <v>110634.17593519269</v>
      </c>
      <c r="O25" s="219">
        <f>$B$25*'casse GV A'!$L$7*'casse GV A'!O12</f>
        <v>11599.908626789142</v>
      </c>
      <c r="P25" s="219">
        <f>$B$25*'casse GV A'!$L$7*'casse GV A'!P12</f>
        <v>3718.0159754821525</v>
      </c>
      <c r="Q25" s="219">
        <f>$B$25*'casse GV A'!$L$7*'casse GV A'!Q12</f>
        <v>1340.6216972369841</v>
      </c>
      <c r="R25" s="220">
        <f>$B$25*'casse GV A'!$L$7*'casse GV A'!R12</f>
        <v>487.53140388419632</v>
      </c>
    </row>
    <row r="26" spans="1:18" x14ac:dyDescent="0.25">
      <c r="A26" s="198" t="str">
        <f>'porz. per. GV A'!A1</f>
        <v>porz. per. GV A</v>
      </c>
      <c r="B26" s="199">
        <f>'porz. per. GV A'!G7</f>
        <v>4</v>
      </c>
      <c r="C26" s="182">
        <f>'porz. per. GV A'!N7</f>
        <v>1030</v>
      </c>
      <c r="D26" s="183">
        <f t="shared" si="2"/>
        <v>4120</v>
      </c>
      <c r="E26" s="184">
        <f>'porz. per. GV A'!L7</f>
        <v>1000</v>
      </c>
      <c r="F26" s="200">
        <f t="shared" si="1"/>
        <v>0.4</v>
      </c>
      <c r="G26" s="218">
        <f>$B$26*'porz. per. GV A'!$L$7*'porz. per. GV A'!G12</f>
        <v>41633.44656213039</v>
      </c>
      <c r="H26" s="219">
        <f>$B$26*'porz. per. GV A'!$L$7*'porz. per. GV A'!H12</f>
        <v>4296.3320224033987</v>
      </c>
      <c r="I26" s="219">
        <f>$B$26*'porz. per. GV A'!$L$7*'porz. per. GV A'!I12</f>
        <v>839674.27394342551</v>
      </c>
      <c r="J26" s="219">
        <f>$B$26*'porz. per. GV A'!$L$7*'porz. per. GV A'!J12</f>
        <v>273441.20423027803</v>
      </c>
      <c r="K26" s="219">
        <f>$B$26*'porz. per. GV A'!$L$7*'porz. per. GV A'!K12</f>
        <v>92.917914063292329</v>
      </c>
      <c r="L26" s="219">
        <f>$B$26*'porz. per. GV A'!$L$7*'porz. per. GV A'!L12</f>
        <v>0</v>
      </c>
      <c r="M26" s="219">
        <f>$B$26*'porz. per. GV A'!$L$7*'porz. per. GV A'!M12</f>
        <v>0</v>
      </c>
      <c r="N26" s="219">
        <f>$B$26*'porz. per. GV A'!$L$7*'porz. per. GV A'!N12</f>
        <v>3540.293629926166</v>
      </c>
      <c r="O26" s="219">
        <f>$B$26*'porz. per. GV A'!$L$7*'porz. per. GV A'!O12</f>
        <v>371.19707605725256</v>
      </c>
      <c r="P26" s="219">
        <f>$B$26*'porz. per. GV A'!$L$7*'porz. per. GV A'!P12</f>
        <v>118.97651121542887</v>
      </c>
      <c r="Q26" s="219">
        <f>$B$26*'porz. per. GV A'!$L$7*'porz. per. GV A'!Q12</f>
        <v>42.899894311583488</v>
      </c>
      <c r="R26" s="220">
        <f>$B$26*'porz. per. GV A'!$L$7*'porz. per. GV A'!R12</f>
        <v>15.601004924294282</v>
      </c>
    </row>
    <row r="27" spans="1:18" x14ac:dyDescent="0.25">
      <c r="A27" s="198" t="str">
        <f>'casse GV B'!A1</f>
        <v>casse GV B</v>
      </c>
      <c r="B27" s="199">
        <f>'casse GV B'!G7</f>
        <v>2</v>
      </c>
      <c r="C27" s="182">
        <f>'casse GV B'!N7</f>
        <v>5537</v>
      </c>
      <c r="D27" s="183">
        <f t="shared" si="2"/>
        <v>11074</v>
      </c>
      <c r="E27" s="184">
        <f>'casse GV B'!L7</f>
        <v>62500</v>
      </c>
      <c r="F27" s="200">
        <f t="shared" si="1"/>
        <v>12.5</v>
      </c>
      <c r="G27" s="218">
        <f>$B$27*'casse GV B'!$L$7*'casse GV B'!G12</f>
        <v>6633323.4236352369</v>
      </c>
      <c r="H27" s="219">
        <f>$B$27*'casse GV B'!$L$7*'casse GV B'!H12</f>
        <v>684520.79261305102</v>
      </c>
      <c r="I27" s="219">
        <f>$B$27*'casse GV B'!$L$7*'casse GV B'!I12</f>
        <v>133782607.24249355</v>
      </c>
      <c r="J27" s="219">
        <f>$B$27*'casse GV B'!$L$7*'casse GV B'!J12</f>
        <v>43566509.49617935</v>
      </c>
      <c r="K27" s="219">
        <f>$B$27*'casse GV B'!$L$7*'casse GV B'!K12</f>
        <v>14804.313039795181</v>
      </c>
      <c r="L27" s="219">
        <f>$B$27*'casse GV B'!$L$7*'casse GV B'!L12</f>
        <v>0</v>
      </c>
      <c r="M27" s="219">
        <f>$B$27*'casse GV B'!$L$7*'casse GV B'!M12</f>
        <v>0</v>
      </c>
      <c r="N27" s="219">
        <f>$B$27*'casse GV B'!$L$7*'casse GV B'!N12</f>
        <v>564063.62194612809</v>
      </c>
      <c r="O27" s="219">
        <f>$B$27*'casse GV B'!$L$7*'casse GV B'!O12</f>
        <v>59141.638819668464</v>
      </c>
      <c r="P27" s="219">
        <f>$B$27*'casse GV B'!$L$7*'casse GV B'!P12</f>
        <v>18956.145692381044</v>
      </c>
      <c r="Q27" s="219">
        <f>$B$27*'casse GV B'!$L$7*'casse GV B'!Q12</f>
        <v>59467.02082460784</v>
      </c>
      <c r="R27" s="220">
        <f>$B$27*'casse GV B'!$L$7*'casse GV B'!R12</f>
        <v>22434.122553387479</v>
      </c>
    </row>
    <row r="28" spans="1:18" x14ac:dyDescent="0.25">
      <c r="A28" s="198" t="str">
        <f>'porz. per. GV B'!A1</f>
        <v>porz. per. GV B</v>
      </c>
      <c r="B28" s="199">
        <f>'porz. per. GV B'!G7</f>
        <v>4</v>
      </c>
      <c r="C28" s="182">
        <f>'porz. per. GV B'!N7</f>
        <v>1030</v>
      </c>
      <c r="D28" s="183">
        <f t="shared" si="2"/>
        <v>4120</v>
      </c>
      <c r="E28" s="184">
        <f>'porz. per. GV B'!L7</f>
        <v>1000</v>
      </c>
      <c r="F28" s="200">
        <f t="shared" si="1"/>
        <v>0.4</v>
      </c>
      <c r="G28" s="218">
        <f>$B$28*'porz. per. GV B'!$L$7*'porz. per. GV B'!G12</f>
        <v>212266.34955632759</v>
      </c>
      <c r="H28" s="219">
        <f>$B$28*'porz. per. GV B'!$L$7*'porz. per. GV B'!H12</f>
        <v>21904.665363617631</v>
      </c>
      <c r="I28" s="219">
        <f>$B$28*'porz. per. GV B'!$L$7*'porz. per. GV B'!I12</f>
        <v>4281043.4317597933</v>
      </c>
      <c r="J28" s="219">
        <f>$B$28*'porz. per. GV B'!$L$7*'porz. per. GV B'!J12</f>
        <v>1394128.3038777392</v>
      </c>
      <c r="K28" s="219">
        <f>$B$28*'porz. per. GV B'!$L$7*'porz. per. GV B'!K12</f>
        <v>473.73801727344579</v>
      </c>
      <c r="L28" s="219">
        <f>$B$28*'porz. per. GV B'!$L$7*'porz. per. GV B'!L12</f>
        <v>0</v>
      </c>
      <c r="M28" s="219">
        <f>$B$28*'porz. per. GV B'!$L$7*'porz. per. GV B'!M12</f>
        <v>0</v>
      </c>
      <c r="N28" s="219">
        <f>$B$28*'porz. per. GV B'!$L$7*'porz. per. GV B'!N12</f>
        <v>18050.0359022761</v>
      </c>
      <c r="O28" s="219">
        <f>$B$28*'porz. per. GV B'!$L$7*'porz. per. GV B'!O12</f>
        <v>1892.5324422293907</v>
      </c>
      <c r="P28" s="219">
        <f>$B$28*'porz. per. GV B'!$L$7*'porz. per. GV B'!P12</f>
        <v>606.59666215619347</v>
      </c>
      <c r="Q28" s="219">
        <f>$B$28*'porz. per. GV B'!$L$7*'porz. per. GV B'!Q12</f>
        <v>1902.944666387451</v>
      </c>
      <c r="R28" s="220">
        <f>$B$28*'porz. per. GV B'!$L$7*'porz. per. GV B'!R12</f>
        <v>717.89192170839931</v>
      </c>
    </row>
    <row r="29" spans="1:18" x14ac:dyDescent="0.25">
      <c r="A29" s="198" t="str">
        <f>'casse GV C'!A1</f>
        <v>casse GV C</v>
      </c>
      <c r="B29" s="199">
        <f>'casse GV C'!G7</f>
        <v>2</v>
      </c>
      <c r="C29" s="182">
        <f>'casse GV C'!N7</f>
        <v>5537</v>
      </c>
      <c r="D29" s="183">
        <f t="shared" si="2"/>
        <v>11074</v>
      </c>
      <c r="E29" s="184">
        <f>'casse GV C'!L7</f>
        <v>62500</v>
      </c>
      <c r="F29" s="200">
        <f t="shared" si="1"/>
        <v>12.5</v>
      </c>
      <c r="G29" s="218">
        <f>$B$29*'casse GV C'!$L$7*'casse GV C'!G12</f>
        <v>387177.88244630938</v>
      </c>
      <c r="H29" s="219">
        <f>$B$29*'casse GV C'!$L$7*'casse GV C'!H12</f>
        <v>39954.528680156865</v>
      </c>
      <c r="I29" s="219">
        <f>$B$29*'casse GV C'!$L$7*'casse GV C'!I12</f>
        <v>7808705.1199304312</v>
      </c>
      <c r="J29" s="219">
        <f>$B$29*'casse GV C'!$L$7*'casse GV C'!J12</f>
        <v>2542916.6972629898</v>
      </c>
      <c r="K29" s="219">
        <f>$B$29*'casse GV C'!$L$7*'casse GV C'!K12</f>
        <v>864.10720656206888</v>
      </c>
      <c r="L29" s="219">
        <f>$B$29*'casse GV C'!$L$7*'casse GV C'!L12</f>
        <v>0</v>
      </c>
      <c r="M29" s="219">
        <f>$B$29*'casse GV C'!$L$7*'casse GV C'!M12</f>
        <v>0</v>
      </c>
      <c r="N29" s="219">
        <f>$B$29*'casse GV C'!$L$7*'casse GV C'!N12</f>
        <v>32923.610799970964</v>
      </c>
      <c r="O29" s="219">
        <f>$B$29*'casse GV C'!$L$7*'casse GV C'!O12</f>
        <v>3452.0153805578784</v>
      </c>
      <c r="P29" s="219">
        <f>$B$29*'casse GV C'!$L$7*'casse GV C'!P12</f>
        <v>1106.4439165394467</v>
      </c>
      <c r="Q29" s="219">
        <f>$B$29*'casse GV C'!$L$7*'casse GV C'!Q12</f>
        <v>3471.0074766178541</v>
      </c>
      <c r="R29" s="220">
        <f>$B$29*'casse GV C'!$L$7*'casse GV C'!R12</f>
        <v>1309.4485991460065</v>
      </c>
    </row>
    <row r="30" spans="1:18" ht="15.75" thickBot="1" x14ac:dyDescent="0.3">
      <c r="A30" s="201" t="str">
        <f>'porz. per. GV C'!A1</f>
        <v>porz. per. GV C</v>
      </c>
      <c r="B30" s="202">
        <f>'porz. per. GV C'!G7</f>
        <v>4</v>
      </c>
      <c r="C30" s="203">
        <f>'porz. per. GV C'!N7</f>
        <v>1030</v>
      </c>
      <c r="D30" s="204">
        <f t="shared" si="2"/>
        <v>4120</v>
      </c>
      <c r="E30" s="205">
        <f>'porz. per. GV C'!L7</f>
        <v>1000</v>
      </c>
      <c r="F30" s="206">
        <f t="shared" si="1"/>
        <v>0.4</v>
      </c>
      <c r="G30" s="221">
        <f>$B$30*'porz. per. GV C'!$L$7*'porz. per. GV C'!G12</f>
        <v>12389.692238281899</v>
      </c>
      <c r="H30" s="222">
        <f>$B$30*'porz. per. GV C'!$L$7*'porz. per. GV C'!H12</f>
        <v>1278.5449177650196</v>
      </c>
      <c r="I30" s="222">
        <f>$B$30*'porz. per. GV C'!$L$7*'porz. per. GV C'!I12</f>
        <v>249878.56383777381</v>
      </c>
      <c r="J30" s="222">
        <f>$B$30*'porz. per. GV C'!$L$7*'porz. per. GV C'!J12</f>
        <v>81373.334312415682</v>
      </c>
      <c r="K30" s="222">
        <f>$B$30*'porz. per. GV C'!$L$7*'porz. per. GV C'!K12</f>
        <v>27.651430609986207</v>
      </c>
      <c r="L30" s="222">
        <f>$B$30*'porz. per. GV C'!$L$7*'porz. per. GV C'!L12</f>
        <v>0</v>
      </c>
      <c r="M30" s="222">
        <f>$B$30*'porz. per. GV C'!$L$7*'porz. per. GV C'!M12</f>
        <v>0</v>
      </c>
      <c r="N30" s="222">
        <f>$B$30*'porz. per. GV C'!$L$7*'porz. per. GV C'!N12</f>
        <v>1053.5555455990709</v>
      </c>
      <c r="O30" s="222">
        <f>$B$30*'porz. per. GV C'!$L$7*'porz. per. GV C'!O12</f>
        <v>110.46449217785211</v>
      </c>
      <c r="P30" s="222">
        <f>$B$30*'porz. per. GV C'!$L$7*'porz. per. GV C'!P12</f>
        <v>35.406205329262292</v>
      </c>
      <c r="Q30" s="222">
        <f>$B$30*'porz. per. GV C'!$L$7*'porz. per. GV C'!Q12</f>
        <v>111.07223925177134</v>
      </c>
      <c r="R30" s="223">
        <f>$B$30*'porz. per. GV C'!$L$7*'porz. per. GV C'!R12</f>
        <v>41.902355172672202</v>
      </c>
    </row>
    <row r="31" spans="1:18" ht="15.75" thickBot="1" x14ac:dyDescent="0.3">
      <c r="A31" s="256" t="s">
        <v>161</v>
      </c>
      <c r="B31" s="257"/>
      <c r="C31" s="257"/>
      <c r="D31" s="207">
        <f>SUM(D4:D30)</f>
        <v>356202.92000000004</v>
      </c>
      <c r="E31" s="208" t="s">
        <v>38</v>
      </c>
      <c r="F31" s="214">
        <f t="shared" ref="F31" si="3">SUM(F4:F30)</f>
        <v>1929.8877679680004</v>
      </c>
      <c r="G31" s="224">
        <f>SUM(G4:G30)</f>
        <v>333566212.1000405</v>
      </c>
      <c r="H31" s="225">
        <f t="shared" ref="H31:R31" si="4">SUM(H4:H30)</f>
        <v>108282239.93233593</v>
      </c>
      <c r="I31" s="225">
        <f t="shared" si="4"/>
        <v>3547318800.5153198</v>
      </c>
      <c r="J31" s="225">
        <f t="shared" si="4"/>
        <v>1684439279.027101</v>
      </c>
      <c r="K31" s="225">
        <f t="shared" si="4"/>
        <v>1129411.6407833612</v>
      </c>
      <c r="L31" s="225">
        <f t="shared" si="4"/>
        <v>0</v>
      </c>
      <c r="M31" s="225">
        <f t="shared" si="4"/>
        <v>1545.1998113426525</v>
      </c>
      <c r="N31" s="225">
        <f t="shared" si="4"/>
        <v>43314350.803845502</v>
      </c>
      <c r="O31" s="225">
        <f t="shared" si="4"/>
        <v>2636225.7874405496</v>
      </c>
      <c r="P31" s="225">
        <f t="shared" si="4"/>
        <v>844481.24513598403</v>
      </c>
      <c r="Q31" s="225">
        <f t="shared" si="4"/>
        <v>1728028.6422865428</v>
      </c>
      <c r="R31" s="226">
        <f t="shared" si="4"/>
        <v>710961.023852707</v>
      </c>
    </row>
    <row r="32" spans="1:18" ht="15.75" thickBot="1" x14ac:dyDescent="0.3">
      <c r="G32" s="251">
        <f>SUM(G31:R31)</f>
        <v>5723971535.9179516</v>
      </c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3"/>
    </row>
  </sheetData>
  <mergeCells count="8">
    <mergeCell ref="G1:L1"/>
    <mergeCell ref="N1:R1"/>
    <mergeCell ref="G32:R32"/>
    <mergeCell ref="E1:F1"/>
    <mergeCell ref="A31:C31"/>
    <mergeCell ref="C1:D1"/>
    <mergeCell ref="A1:A3"/>
    <mergeCell ref="B1:B2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Normal="100" workbookViewId="0">
      <selection activeCell="G33" sqref="G33"/>
    </sheetView>
  </sheetViews>
  <sheetFormatPr defaultRowHeight="15" x14ac:dyDescent="0.25"/>
  <cols>
    <col min="1" max="2" width="10.140625" bestFit="1" customWidth="1"/>
    <col min="10" max="10" width="11.140625" customWidth="1"/>
    <col min="15" max="15" width="12" bestFit="1" customWidth="1"/>
  </cols>
  <sheetData>
    <row r="1" spans="1:32" x14ac:dyDescent="0.25">
      <c r="A1" s="153" t="s">
        <v>135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2" t="s">
        <v>6</v>
      </c>
    </row>
    <row r="5" spans="1:32" s="3" customFormat="1" ht="28.5" customHeight="1" x14ac:dyDescent="0.2">
      <c r="G5" s="4" t="s">
        <v>7</v>
      </c>
      <c r="H5" s="5" t="s">
        <v>8</v>
      </c>
      <c r="I5" s="5" t="s">
        <v>11</v>
      </c>
      <c r="J5" s="5" t="s">
        <v>9</v>
      </c>
      <c r="K5" s="5" t="s">
        <v>0</v>
      </c>
      <c r="L5" s="5" t="s">
        <v>203</v>
      </c>
      <c r="M5" s="264" t="s">
        <v>10</v>
      </c>
      <c r="N5" s="265"/>
    </row>
    <row r="6" spans="1:32" ht="18" thickBot="1" x14ac:dyDescent="0.3">
      <c r="G6" s="6"/>
      <c r="H6" s="7" t="s">
        <v>1</v>
      </c>
      <c r="I6" s="7" t="s">
        <v>1</v>
      </c>
      <c r="J6" s="7" t="s">
        <v>12</v>
      </c>
      <c r="K6" s="7" t="s">
        <v>1</v>
      </c>
      <c r="L6" s="7" t="s">
        <v>5</v>
      </c>
      <c r="M6" s="266"/>
      <c r="N6" s="267"/>
    </row>
    <row r="7" spans="1:32" ht="15.75" thickBot="1" x14ac:dyDescent="0.3">
      <c r="G7" s="8">
        <v>1</v>
      </c>
      <c r="H7" s="22">
        <v>2300</v>
      </c>
      <c r="I7" s="22">
        <v>1695</v>
      </c>
      <c r="J7" s="22">
        <v>100672</v>
      </c>
      <c r="K7" s="23" t="s">
        <v>31</v>
      </c>
      <c r="L7" s="22">
        <v>10515</v>
      </c>
      <c r="M7" s="268"/>
      <c r="N7" s="269"/>
    </row>
    <row r="9" spans="1:32" ht="15.75" thickBot="1" x14ac:dyDescent="0.3">
      <c r="G9" s="2" t="s">
        <v>25</v>
      </c>
      <c r="T9" t="s">
        <v>196</v>
      </c>
    </row>
    <row r="10" spans="1:32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S10"/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2" s="10" customFormat="1" ht="15.75" thickBot="1" x14ac:dyDescent="0.3">
      <c r="G11" s="17" t="s">
        <v>2</v>
      </c>
      <c r="H11" s="18" t="s">
        <v>2</v>
      </c>
      <c r="I11" s="18" t="s">
        <v>26</v>
      </c>
      <c r="J11" s="18" t="s">
        <v>26</v>
      </c>
      <c r="K11" s="18" t="s">
        <v>26</v>
      </c>
      <c r="L11" s="18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/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2" s="10" customFormat="1" ht="15.75" thickBot="1" x14ac:dyDescent="0.3">
      <c r="G12" s="175">
        <v>236</v>
      </c>
      <c r="H12" s="143">
        <v>129.67541259402481</v>
      </c>
      <c r="I12" s="143">
        <v>1449.0826090865253</v>
      </c>
      <c r="J12" s="143">
        <v>757.42964281955017</v>
      </c>
      <c r="K12" s="143">
        <v>0.12049848283116996</v>
      </c>
      <c r="L12" s="143">
        <v>0</v>
      </c>
      <c r="M12" s="143">
        <v>0</v>
      </c>
      <c r="N12" s="143">
        <v>4.6134856652571514</v>
      </c>
      <c r="O12" s="168">
        <v>1.42</v>
      </c>
      <c r="P12" s="143">
        <v>0.42860551088503401</v>
      </c>
      <c r="Q12" s="168">
        <v>0.65</v>
      </c>
      <c r="R12" s="176">
        <v>0.312</v>
      </c>
      <c r="S12"/>
      <c r="T12" s="167">
        <f>$J$7*G12</f>
        <v>23758592</v>
      </c>
      <c r="U12" s="65">
        <f t="shared" ref="U12:AE12" si="0">$J$7*H12</f>
        <v>13054683.136665665</v>
      </c>
      <c r="V12" s="65">
        <f t="shared" si="0"/>
        <v>145882044.42195868</v>
      </c>
      <c r="W12" s="65">
        <f t="shared" si="0"/>
        <v>76251957.00192976</v>
      </c>
      <c r="X12" s="65">
        <f t="shared" si="0"/>
        <v>12130.823263579541</v>
      </c>
      <c r="Y12" s="65">
        <f>$J$7*L12</f>
        <v>0</v>
      </c>
      <c r="Z12" s="65">
        <f t="shared" si="0"/>
        <v>0</v>
      </c>
      <c r="AA12" s="65">
        <f t="shared" si="0"/>
        <v>464448.82889276795</v>
      </c>
      <c r="AB12" s="177">
        <f t="shared" si="0"/>
        <v>142954.23999999999</v>
      </c>
      <c r="AC12" s="65">
        <f t="shared" si="0"/>
        <v>43148.573991818143</v>
      </c>
      <c r="AD12" s="177">
        <f t="shared" si="0"/>
        <v>65436.800000000003</v>
      </c>
      <c r="AE12" s="177">
        <f t="shared" si="0"/>
        <v>31409.664000000001</v>
      </c>
      <c r="AF12" s="242">
        <f>SUM(T12:AE12)</f>
        <v>259706805.4907023</v>
      </c>
    </row>
    <row r="13" spans="1:32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2"/>
    </row>
    <row r="14" spans="1:32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S14" s="12"/>
      <c r="T14" s="12"/>
    </row>
    <row r="15" spans="1:32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S15" s="12"/>
      <c r="T15" s="12"/>
    </row>
    <row r="16" spans="1:32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S16" s="12"/>
      <c r="T16" s="12"/>
    </row>
    <row r="17" spans="6:24" s="10" customFormat="1" ht="15.75" thickBot="1" x14ac:dyDescent="0.3">
      <c r="G17" s="167">
        <f>(G12*$J$7)/($L$7*1000)</f>
        <v>2.2594951973371376</v>
      </c>
      <c r="H17" s="65">
        <f t="shared" ref="H17:R17" si="1">(H12*$J$7)/($L$7*1000)</f>
        <v>1.2415295422411474</v>
      </c>
      <c r="I17" s="65">
        <f t="shared" si="1"/>
        <v>13.873708456677003</v>
      </c>
      <c r="J17" s="65">
        <f t="shared" si="1"/>
        <v>7.2517315265743942</v>
      </c>
      <c r="K17" s="65">
        <f t="shared" si="1"/>
        <v>1.1536684035738983E-3</v>
      </c>
      <c r="L17" s="65">
        <f t="shared" si="1"/>
        <v>0</v>
      </c>
      <c r="M17" s="65">
        <f t="shared" si="1"/>
        <v>0</v>
      </c>
      <c r="N17" s="65">
        <f t="shared" si="1"/>
        <v>4.4170121625560436E-2</v>
      </c>
      <c r="O17" s="177">
        <f t="shared" si="1"/>
        <v>1.3595267712791249E-2</v>
      </c>
      <c r="P17" s="65">
        <f t="shared" si="1"/>
        <v>4.1035258194786631E-3</v>
      </c>
      <c r="Q17" s="177">
        <f t="shared" si="1"/>
        <v>6.223185924869235E-3</v>
      </c>
      <c r="R17" s="178">
        <f t="shared" si="1"/>
        <v>2.9871292439372327E-3</v>
      </c>
      <c r="S17" s="12"/>
      <c r="T17" s="12"/>
    </row>
    <row r="18" spans="6:24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2"/>
    </row>
    <row r="19" spans="6:24" ht="15.75" thickBot="1" x14ac:dyDescent="0.3">
      <c r="G19" t="s">
        <v>53</v>
      </c>
      <c r="T19" s="12"/>
      <c r="U19" s="10"/>
      <c r="V19" s="10"/>
      <c r="W19" s="10"/>
      <c r="X19" s="10"/>
    </row>
    <row r="20" spans="6:24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0"/>
      <c r="V20" s="10"/>
      <c r="W20" s="10"/>
      <c r="X20" s="10"/>
    </row>
    <row r="21" spans="6:24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0"/>
      <c r="V21" s="10"/>
      <c r="W21" s="10"/>
      <c r="X21" s="10"/>
    </row>
    <row r="22" spans="6:24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171">
        <f>(O12*$J$7)/O21</f>
        <v>2.2583608214849919E-7</v>
      </c>
      <c r="P22" s="68">
        <f t="shared" ref="P22:R22" si="2">(P12*$J$7)/P21</f>
        <v>5.1367349990259691E-6</v>
      </c>
      <c r="Q22" s="171">
        <f t="shared" si="2"/>
        <v>5.1525039370078742E-7</v>
      </c>
      <c r="R22" s="172">
        <f t="shared" si="2"/>
        <v>1.0504904347826087E-8</v>
      </c>
    </row>
    <row r="23" spans="6:24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173">
        <f>O22/($L$7/100)</f>
        <v>2.1477516133951418E-9</v>
      </c>
      <c r="P23" s="69">
        <f t="shared" ref="P23:R23" si="3">P22/($L$7/100)</f>
        <v>4.885149785093646E-8</v>
      </c>
      <c r="Q23" s="173">
        <f t="shared" si="3"/>
        <v>4.9001463975348301E-9</v>
      </c>
      <c r="R23" s="174">
        <f t="shared" si="3"/>
        <v>9.9903988091546237E-11</v>
      </c>
    </row>
    <row r="25" spans="6:24" ht="15.75" thickBot="1" x14ac:dyDescent="0.3">
      <c r="G25" t="s">
        <v>162</v>
      </c>
    </row>
    <row r="26" spans="6:24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4" ht="15" customHeight="1" x14ac:dyDescent="0.25">
      <c r="G27" s="272" t="s">
        <v>173</v>
      </c>
      <c r="H27" s="273"/>
      <c r="I27" s="273"/>
      <c r="J27" s="273" t="s">
        <v>172</v>
      </c>
      <c r="K27" s="273"/>
      <c r="L27" s="273"/>
      <c r="M27" s="273" t="s">
        <v>166</v>
      </c>
      <c r="N27" s="273"/>
      <c r="O27" s="273"/>
      <c r="P27" s="278" t="s">
        <v>169</v>
      </c>
      <c r="Q27" s="278"/>
      <c r="R27" s="279"/>
    </row>
    <row r="28" spans="6:24" x14ac:dyDescent="0.25">
      <c r="G28" s="274"/>
      <c r="H28" s="275"/>
      <c r="I28" s="275"/>
      <c r="J28" s="275"/>
      <c r="K28" s="275"/>
      <c r="L28" s="275"/>
      <c r="M28" s="275"/>
      <c r="N28" s="275"/>
      <c r="O28" s="275"/>
      <c r="P28" s="278"/>
      <c r="Q28" s="278"/>
      <c r="R28" s="279"/>
    </row>
    <row r="29" spans="6:24" ht="15.75" thickBot="1" x14ac:dyDescent="0.3">
      <c r="G29" s="276"/>
      <c r="H29" s="277"/>
      <c r="I29" s="277"/>
      <c r="J29" s="277"/>
      <c r="K29" s="277"/>
      <c r="L29" s="277"/>
      <c r="M29" s="277"/>
      <c r="N29" s="277"/>
      <c r="O29" s="277"/>
      <c r="P29" s="280"/>
      <c r="Q29" s="280"/>
      <c r="R29" s="281"/>
    </row>
  </sheetData>
  <mergeCells count="11">
    <mergeCell ref="M5:N5"/>
    <mergeCell ref="M6:N6"/>
    <mergeCell ref="M7:N7"/>
    <mergeCell ref="P26:R26"/>
    <mergeCell ref="G27:I29"/>
    <mergeCell ref="P27:R29"/>
    <mergeCell ref="G26:I26"/>
    <mergeCell ref="M26:O26"/>
    <mergeCell ref="J26:L26"/>
    <mergeCell ref="J27:L29"/>
    <mergeCell ref="M27:O2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zoomScaleNormal="100" workbookViewId="0">
      <selection activeCell="G26" sqref="G26:R29"/>
    </sheetView>
  </sheetViews>
  <sheetFormatPr defaultRowHeight="15" x14ac:dyDescent="0.25"/>
  <cols>
    <col min="1" max="2" width="10.140625" bestFit="1" customWidth="1"/>
    <col min="10" max="10" width="12.28515625" customWidth="1"/>
    <col min="15" max="15" width="9.140625" customWidth="1"/>
    <col min="20" max="20" width="9.85546875" customWidth="1"/>
  </cols>
  <sheetData>
    <row r="1" spans="1:36" x14ac:dyDescent="0.25">
      <c r="A1" s="153" t="s">
        <v>139</v>
      </c>
    </row>
    <row r="2" spans="1:36" x14ac:dyDescent="0.25">
      <c r="A2" s="152" t="s">
        <v>197</v>
      </c>
      <c r="B2" s="152" t="s">
        <v>198</v>
      </c>
    </row>
    <row r="4" spans="1:36" s="10" customFormat="1" ht="15.75" thickBot="1" x14ac:dyDescent="0.3">
      <c r="A4"/>
      <c r="B4"/>
      <c r="C4"/>
      <c r="D4"/>
      <c r="E4"/>
      <c r="F4"/>
      <c r="G4" s="2" t="s">
        <v>32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0" customFormat="1" ht="38.25" x14ac:dyDescent="0.25">
      <c r="A5" s="3"/>
      <c r="B5" s="3"/>
      <c r="C5" s="3"/>
      <c r="D5" s="3"/>
      <c r="E5" s="3"/>
      <c r="F5" s="3"/>
      <c r="G5" s="4" t="s">
        <v>7</v>
      </c>
      <c r="H5" s="20" t="s">
        <v>8</v>
      </c>
      <c r="I5" s="20" t="s">
        <v>11</v>
      </c>
      <c r="J5" s="20" t="s">
        <v>9</v>
      </c>
      <c r="K5" s="20" t="s">
        <v>0</v>
      </c>
      <c r="L5" s="20" t="s">
        <v>203</v>
      </c>
      <c r="M5" s="264" t="s">
        <v>10</v>
      </c>
      <c r="N5" s="265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s="10" customFormat="1" ht="18" thickBot="1" x14ac:dyDescent="0.3">
      <c r="A6"/>
      <c r="B6"/>
      <c r="C6"/>
      <c r="D6"/>
      <c r="E6"/>
      <c r="F6"/>
      <c r="G6" s="6"/>
      <c r="H6" s="21" t="s">
        <v>1</v>
      </c>
      <c r="I6" s="21" t="s">
        <v>1</v>
      </c>
      <c r="J6" s="21" t="s">
        <v>12</v>
      </c>
      <c r="K6" s="21" t="s">
        <v>1</v>
      </c>
      <c r="L6" s="21" t="s">
        <v>5</v>
      </c>
      <c r="M6" s="266"/>
      <c r="N6" s="267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10" customFormat="1" ht="15.75" thickBot="1" x14ac:dyDescent="0.3">
      <c r="A7"/>
      <c r="B7"/>
      <c r="C7"/>
      <c r="D7"/>
      <c r="E7"/>
      <c r="F7"/>
      <c r="G7" s="8">
        <v>1</v>
      </c>
      <c r="H7" s="22">
        <v>2300</v>
      </c>
      <c r="I7" s="22">
        <v>1695</v>
      </c>
      <c r="J7" s="22">
        <v>104575</v>
      </c>
      <c r="K7" s="23">
        <v>12</v>
      </c>
      <c r="L7" s="22">
        <v>11242</v>
      </c>
      <c r="M7" s="268"/>
      <c r="N7" s="269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10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10" customFormat="1" ht="15.75" thickBot="1" x14ac:dyDescent="0.3">
      <c r="A9"/>
      <c r="B9"/>
      <c r="C9"/>
      <c r="D9"/>
      <c r="E9"/>
      <c r="F9"/>
      <c r="G9" s="2" t="s">
        <v>25</v>
      </c>
      <c r="H9"/>
      <c r="I9"/>
      <c r="J9"/>
      <c r="K9"/>
      <c r="L9"/>
      <c r="M9"/>
      <c r="N9"/>
      <c r="O9"/>
      <c r="P9"/>
      <c r="Q9"/>
      <c r="R9"/>
      <c r="S9"/>
      <c r="T9" t="s">
        <v>196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S10"/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6" s="10" customFormat="1" ht="15.75" thickBot="1" x14ac:dyDescent="0.3">
      <c r="G11" s="17" t="s">
        <v>2</v>
      </c>
      <c r="H11" s="18" t="s">
        <v>2</v>
      </c>
      <c r="I11" s="18" t="s">
        <v>26</v>
      </c>
      <c r="J11" s="18" t="s">
        <v>26</v>
      </c>
      <c r="K11" s="18" t="s">
        <v>26</v>
      </c>
      <c r="L11" s="18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/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6" s="10" customFormat="1" ht="15.75" thickBot="1" x14ac:dyDescent="0.3">
      <c r="G12" s="175">
        <v>236</v>
      </c>
      <c r="H12" s="143">
        <v>129.67541259402481</v>
      </c>
      <c r="I12" s="143">
        <v>1449.0826090865253</v>
      </c>
      <c r="J12" s="143">
        <v>757.42964281955017</v>
      </c>
      <c r="K12" s="143">
        <v>0.12049848283116996</v>
      </c>
      <c r="L12" s="143">
        <v>0</v>
      </c>
      <c r="M12" s="143">
        <v>0</v>
      </c>
      <c r="N12" s="143">
        <v>4.6134856652571514</v>
      </c>
      <c r="O12" s="168">
        <v>1.42</v>
      </c>
      <c r="P12" s="143">
        <v>0.42860551088503401</v>
      </c>
      <c r="Q12" s="168">
        <v>0.65</v>
      </c>
      <c r="R12" s="176">
        <v>0.312</v>
      </c>
      <c r="S12"/>
      <c r="T12" s="167">
        <f>$J$7*G12</f>
        <v>24679700</v>
      </c>
      <c r="U12" s="65">
        <f t="shared" ref="U12:AE12" si="0">$J$7*H12</f>
        <v>13560806.272020144</v>
      </c>
      <c r="V12" s="65">
        <f t="shared" si="0"/>
        <v>151537813.84522337</v>
      </c>
      <c r="W12" s="65">
        <f t="shared" si="0"/>
        <v>79208204.897854462</v>
      </c>
      <c r="X12" s="65">
        <f t="shared" si="0"/>
        <v>12601.128842069598</v>
      </c>
      <c r="Y12" s="65">
        <f>$J$7*L12</f>
        <v>0</v>
      </c>
      <c r="Z12" s="65">
        <f t="shared" si="0"/>
        <v>0</v>
      </c>
      <c r="AA12" s="65">
        <f t="shared" si="0"/>
        <v>482455.26344426663</v>
      </c>
      <c r="AB12" s="177">
        <f t="shared" si="0"/>
        <v>148496.5</v>
      </c>
      <c r="AC12" s="65">
        <f t="shared" si="0"/>
        <v>44821.421300802431</v>
      </c>
      <c r="AD12" s="177">
        <f t="shared" si="0"/>
        <v>67973.75</v>
      </c>
      <c r="AE12" s="177">
        <f t="shared" si="0"/>
        <v>32627.4</v>
      </c>
      <c r="AF12" s="242">
        <f>SUM(T12:AE12)</f>
        <v>269775500.47868508</v>
      </c>
    </row>
    <row r="13" spans="1:36" x14ac:dyDescent="0.25">
      <c r="A13" s="10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36" ht="15.75" thickBot="1" x14ac:dyDescent="0.3">
      <c r="A14" s="10"/>
      <c r="B14" s="10"/>
      <c r="C14" s="10"/>
      <c r="D14" s="10"/>
      <c r="E14" s="10"/>
      <c r="F14" s="10"/>
      <c r="G14" s="2" t="s">
        <v>27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36" x14ac:dyDescent="0.25">
      <c r="A15" s="10"/>
      <c r="B15" s="10"/>
      <c r="C15" s="10"/>
      <c r="D15" s="10"/>
      <c r="E15" s="10"/>
      <c r="F15" s="10"/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36" ht="15.75" thickBot="1" x14ac:dyDescent="0.3">
      <c r="A16" s="10"/>
      <c r="B16" s="10"/>
      <c r="C16" s="10"/>
      <c r="D16" s="10"/>
      <c r="E16" s="10"/>
      <c r="F16" s="10"/>
      <c r="G16" s="17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P16" s="18" t="s">
        <v>4</v>
      </c>
      <c r="Q16" s="18" t="s">
        <v>4</v>
      </c>
      <c r="R16" s="19" t="s">
        <v>4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36" ht="15.75" thickBot="1" x14ac:dyDescent="0.3">
      <c r="A17" s="10"/>
      <c r="B17" s="10"/>
      <c r="C17" s="10"/>
      <c r="D17" s="10"/>
      <c r="E17" s="10"/>
      <c r="F17" s="10"/>
      <c r="G17" s="166">
        <f>(G12*$J$7)/($L$7*1000)</f>
        <v>2.1953122220245507</v>
      </c>
      <c r="H17" s="33">
        <f t="shared" ref="H17:R17" si="1">(H12*$J$7)/($L$7*1000)</f>
        <v>1.2062627888294026</v>
      </c>
      <c r="I17" s="33">
        <f t="shared" si="1"/>
        <v>13.479613400215564</v>
      </c>
      <c r="J17" s="33">
        <f t="shared" si="1"/>
        <v>7.0457396279891888</v>
      </c>
      <c r="K17" s="33">
        <f t="shared" si="1"/>
        <v>1.1208974241300124E-3</v>
      </c>
      <c r="L17" s="33">
        <f t="shared" si="1"/>
        <v>0</v>
      </c>
      <c r="M17" s="33">
        <f t="shared" si="1"/>
        <v>0</v>
      </c>
      <c r="N17" s="33">
        <f t="shared" si="1"/>
        <v>4.2915429945229198E-2</v>
      </c>
      <c r="O17" s="169">
        <f t="shared" si="1"/>
        <v>1.3209082013876534E-2</v>
      </c>
      <c r="P17" s="33">
        <f t="shared" si="1"/>
        <v>3.9869615104787788E-3</v>
      </c>
      <c r="Q17" s="169">
        <f t="shared" si="1"/>
        <v>6.0464107809998224E-3</v>
      </c>
      <c r="R17" s="170">
        <f t="shared" si="1"/>
        <v>2.9022771748799148E-3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x14ac:dyDescent="0.25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1:36" ht="15.75" thickBot="1" x14ac:dyDescent="0.3">
      <c r="G19" t="s">
        <v>53</v>
      </c>
    </row>
    <row r="20" spans="1:36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1:36" ht="15" customHeigh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1:36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171">
        <f>(O12*$J$7)/O21</f>
        <v>2.3459162717219588E-7</v>
      </c>
      <c r="P22" s="68">
        <f t="shared" ref="P22:R22" si="2">(P12*$J$7)/P21</f>
        <v>5.3358834881907656E-6</v>
      </c>
      <c r="Q22" s="171">
        <f t="shared" si="2"/>
        <v>5.3522637795275594E-7</v>
      </c>
      <c r="R22" s="172">
        <f t="shared" si="2"/>
        <v>1.0912173913043478E-8</v>
      </c>
    </row>
    <row r="23" spans="1:36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173">
        <f>O22/($L$7/100)</f>
        <v>2.0867428141985046E-9</v>
      </c>
      <c r="P23" s="69">
        <f t="shared" ref="P23:R23" si="3">P22/($L$7/100)</f>
        <v>4.7463827505699748E-8</v>
      </c>
      <c r="Q23" s="173">
        <f t="shared" si="3"/>
        <v>4.760953370866002E-9</v>
      </c>
      <c r="R23" s="174">
        <f t="shared" si="3"/>
        <v>9.7066126250164369E-11</v>
      </c>
    </row>
    <row r="25" spans="1:36" ht="15.75" thickBot="1" x14ac:dyDescent="0.3">
      <c r="G25" t="s">
        <v>162</v>
      </c>
    </row>
    <row r="26" spans="1:36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1:36" x14ac:dyDescent="0.25">
      <c r="G27" s="272" t="s">
        <v>173</v>
      </c>
      <c r="H27" s="273"/>
      <c r="I27" s="273"/>
      <c r="J27" s="273" t="s">
        <v>172</v>
      </c>
      <c r="K27" s="273"/>
      <c r="L27" s="273"/>
      <c r="M27" s="278" t="s">
        <v>169</v>
      </c>
      <c r="N27" s="278"/>
      <c r="O27" s="278"/>
      <c r="P27" s="278" t="s">
        <v>169</v>
      </c>
      <c r="Q27" s="278"/>
      <c r="R27" s="279"/>
    </row>
    <row r="28" spans="1:36" ht="15" customHeight="1" x14ac:dyDescent="0.25">
      <c r="G28" s="274"/>
      <c r="H28" s="275"/>
      <c r="I28" s="275"/>
      <c r="J28" s="275"/>
      <c r="K28" s="275"/>
      <c r="L28" s="275"/>
      <c r="M28" s="278"/>
      <c r="N28" s="278"/>
      <c r="O28" s="278"/>
      <c r="P28" s="278"/>
      <c r="Q28" s="278"/>
      <c r="R28" s="279"/>
    </row>
    <row r="29" spans="1:36" ht="15.75" thickBot="1" x14ac:dyDescent="0.3">
      <c r="G29" s="276"/>
      <c r="H29" s="277"/>
      <c r="I29" s="277"/>
      <c r="J29" s="277"/>
      <c r="K29" s="277"/>
      <c r="L29" s="277"/>
      <c r="M29" s="280"/>
      <c r="N29" s="280"/>
      <c r="O29" s="280"/>
      <c r="P29" s="280"/>
      <c r="Q29" s="280"/>
      <c r="R29" s="281"/>
    </row>
  </sheetData>
  <mergeCells count="11">
    <mergeCell ref="M5:N5"/>
    <mergeCell ref="M6:N6"/>
    <mergeCell ref="M7:N7"/>
    <mergeCell ref="G26:I26"/>
    <mergeCell ref="J26:L26"/>
    <mergeCell ref="M26:O26"/>
    <mergeCell ref="P26:R26"/>
    <mergeCell ref="G27:I29"/>
    <mergeCell ref="J27:L29"/>
    <mergeCell ref="M27:O29"/>
    <mergeCell ref="P27:R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Normal="100" workbookViewId="0">
      <selection activeCell="G26" sqref="G26:R29"/>
    </sheetView>
  </sheetViews>
  <sheetFormatPr defaultRowHeight="15" x14ac:dyDescent="0.25"/>
  <cols>
    <col min="1" max="2" width="10.140625" bestFit="1" customWidth="1"/>
    <col min="10" max="10" width="11.140625" customWidth="1"/>
  </cols>
  <sheetData>
    <row r="1" spans="1:32" x14ac:dyDescent="0.25">
      <c r="A1" s="153" t="s">
        <v>138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2" t="s">
        <v>33</v>
      </c>
    </row>
    <row r="5" spans="1:32" s="3" customFormat="1" ht="28.5" customHeight="1" x14ac:dyDescent="0.2">
      <c r="G5" s="4" t="s">
        <v>7</v>
      </c>
      <c r="H5" s="20" t="s">
        <v>8</v>
      </c>
      <c r="I5" s="20" t="s">
        <v>11</v>
      </c>
      <c r="J5" s="20" t="s">
        <v>9</v>
      </c>
      <c r="K5" s="20" t="s">
        <v>0</v>
      </c>
      <c r="L5" s="20" t="s">
        <v>203</v>
      </c>
      <c r="M5" s="264" t="s">
        <v>10</v>
      </c>
      <c r="N5" s="265"/>
    </row>
    <row r="6" spans="1:32" ht="18" thickBot="1" x14ac:dyDescent="0.3">
      <c r="G6" s="6"/>
      <c r="H6" s="21" t="s">
        <v>1</v>
      </c>
      <c r="I6" s="21" t="s">
        <v>1</v>
      </c>
      <c r="J6" s="21" t="s">
        <v>12</v>
      </c>
      <c r="K6" s="21" t="s">
        <v>1</v>
      </c>
      <c r="L6" s="21" t="s">
        <v>5</v>
      </c>
      <c r="M6" s="266"/>
      <c r="N6" s="267"/>
    </row>
    <row r="7" spans="1:32" ht="15.75" thickBot="1" x14ac:dyDescent="0.3">
      <c r="G7" s="8">
        <v>1</v>
      </c>
      <c r="H7" s="22">
        <v>2300</v>
      </c>
      <c r="I7" s="22">
        <v>1695</v>
      </c>
      <c r="J7" s="22">
        <v>104575</v>
      </c>
      <c r="K7" s="23">
        <v>12</v>
      </c>
      <c r="L7" s="22">
        <v>11242</v>
      </c>
      <c r="M7" s="268"/>
      <c r="N7" s="269"/>
    </row>
    <row r="9" spans="1:32" ht="15.75" thickBot="1" x14ac:dyDescent="0.3">
      <c r="G9" s="2" t="s">
        <v>25</v>
      </c>
      <c r="T9" t="s">
        <v>196</v>
      </c>
    </row>
    <row r="10" spans="1:32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S10"/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2" s="10" customFormat="1" ht="15.75" thickBot="1" x14ac:dyDescent="0.3">
      <c r="G11" s="17" t="s">
        <v>2</v>
      </c>
      <c r="H11" s="18" t="s">
        <v>2</v>
      </c>
      <c r="I11" s="18" t="s">
        <v>26</v>
      </c>
      <c r="J11" s="18" t="s">
        <v>26</v>
      </c>
      <c r="K11" s="18" t="s">
        <v>26</v>
      </c>
      <c r="L11" s="18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/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2" s="10" customFormat="1" ht="15.75" thickBot="1" x14ac:dyDescent="0.3">
      <c r="G12" s="175">
        <v>236</v>
      </c>
      <c r="H12" s="143">
        <v>129.67541259402481</v>
      </c>
      <c r="I12" s="143">
        <v>1449.0826090865253</v>
      </c>
      <c r="J12" s="143">
        <v>757.42964281955017</v>
      </c>
      <c r="K12" s="143">
        <v>0.12049848283116996</v>
      </c>
      <c r="L12" s="143">
        <v>0</v>
      </c>
      <c r="M12" s="143">
        <v>0</v>
      </c>
      <c r="N12" s="143">
        <v>4.6134856652571514</v>
      </c>
      <c r="O12" s="168">
        <v>1.42</v>
      </c>
      <c r="P12" s="143">
        <v>0.42860551088503401</v>
      </c>
      <c r="Q12" s="168">
        <v>0.65</v>
      </c>
      <c r="R12" s="176">
        <v>0.312</v>
      </c>
      <c r="S12"/>
      <c r="T12" s="167">
        <f>$J$7*G12</f>
        <v>24679700</v>
      </c>
      <c r="U12" s="65">
        <f t="shared" ref="U12:AE12" si="0">$J$7*H12</f>
        <v>13560806.272020144</v>
      </c>
      <c r="V12" s="65">
        <f t="shared" si="0"/>
        <v>151537813.84522337</v>
      </c>
      <c r="W12" s="65">
        <f t="shared" si="0"/>
        <v>79208204.897854462</v>
      </c>
      <c r="X12" s="65">
        <f t="shared" si="0"/>
        <v>12601.128842069598</v>
      </c>
      <c r="Y12" s="65">
        <f>$J$7*L12</f>
        <v>0</v>
      </c>
      <c r="Z12" s="65">
        <f t="shared" si="0"/>
        <v>0</v>
      </c>
      <c r="AA12" s="65">
        <f t="shared" si="0"/>
        <v>482455.26344426663</v>
      </c>
      <c r="AB12" s="177">
        <f t="shared" si="0"/>
        <v>148496.5</v>
      </c>
      <c r="AC12" s="65">
        <f t="shared" si="0"/>
        <v>44821.421300802431</v>
      </c>
      <c r="AD12" s="177">
        <f t="shared" si="0"/>
        <v>67973.75</v>
      </c>
      <c r="AE12" s="177">
        <f t="shared" si="0"/>
        <v>32627.4</v>
      </c>
      <c r="AF12" s="242">
        <f>SUM(T12:AE12)</f>
        <v>269775500.47868508</v>
      </c>
    </row>
    <row r="13" spans="1:32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2"/>
    </row>
    <row r="14" spans="1:32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S14" s="12"/>
      <c r="T14" s="12"/>
    </row>
    <row r="15" spans="1:32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S15" s="12"/>
      <c r="T15" s="12"/>
    </row>
    <row r="16" spans="1:32" s="10" customFormat="1" ht="15.75" thickBot="1" x14ac:dyDescent="0.3">
      <c r="G16" s="17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P16" s="18" t="s">
        <v>4</v>
      </c>
      <c r="Q16" s="18" t="s">
        <v>4</v>
      </c>
      <c r="R16" s="19" t="s">
        <v>4</v>
      </c>
      <c r="S16" s="12"/>
      <c r="T16" s="12"/>
    </row>
    <row r="17" spans="6:20" s="10" customFormat="1" ht="15.75" thickBot="1" x14ac:dyDescent="0.3">
      <c r="G17" s="166">
        <f>(G12*$J$7)/($L$7*1000)</f>
        <v>2.1953122220245507</v>
      </c>
      <c r="H17" s="33">
        <f t="shared" ref="H17:R17" si="1">(H12*$J$7)/($L$7*1000)</f>
        <v>1.2062627888294026</v>
      </c>
      <c r="I17" s="33">
        <f t="shared" si="1"/>
        <v>13.479613400215564</v>
      </c>
      <c r="J17" s="33">
        <f t="shared" si="1"/>
        <v>7.0457396279891888</v>
      </c>
      <c r="K17" s="33">
        <f t="shared" si="1"/>
        <v>1.1208974241300124E-3</v>
      </c>
      <c r="L17" s="33">
        <f t="shared" si="1"/>
        <v>0</v>
      </c>
      <c r="M17" s="33">
        <f t="shared" si="1"/>
        <v>0</v>
      </c>
      <c r="N17" s="33">
        <f t="shared" si="1"/>
        <v>4.2915429945229198E-2</v>
      </c>
      <c r="O17" s="169">
        <f t="shared" si="1"/>
        <v>1.3209082013876534E-2</v>
      </c>
      <c r="P17" s="33">
        <f t="shared" si="1"/>
        <v>3.9869615104787788E-3</v>
      </c>
      <c r="Q17" s="169">
        <f t="shared" si="1"/>
        <v>6.0464107809998224E-3</v>
      </c>
      <c r="R17" s="170">
        <f t="shared" si="1"/>
        <v>2.9022771748799148E-3</v>
      </c>
      <c r="S17" s="12"/>
      <c r="T17" s="12"/>
    </row>
    <row r="18" spans="6:20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2"/>
    </row>
    <row r="19" spans="6:20" ht="15.75" thickBot="1" x14ac:dyDescent="0.3">
      <c r="G19" t="s">
        <v>53</v>
      </c>
    </row>
    <row r="20" spans="6:20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20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20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171">
        <f>(O12*$J$7)/O21</f>
        <v>2.3459162717219588E-7</v>
      </c>
      <c r="P22" s="68">
        <f t="shared" ref="P22:R22" si="2">(P12*$J$7)/P21</f>
        <v>5.3358834881907656E-6</v>
      </c>
      <c r="Q22" s="171">
        <f t="shared" si="2"/>
        <v>5.3522637795275594E-7</v>
      </c>
      <c r="R22" s="172">
        <f t="shared" si="2"/>
        <v>1.0912173913043478E-8</v>
      </c>
    </row>
    <row r="23" spans="6:20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173">
        <f>O22/($L$7/100)</f>
        <v>2.0867428141985046E-9</v>
      </c>
      <c r="P23" s="69">
        <f t="shared" ref="P23:R23" si="3">P22/($L$7/100)</f>
        <v>4.7463827505699748E-8</v>
      </c>
      <c r="Q23" s="173">
        <f t="shared" si="3"/>
        <v>4.760953370866002E-9</v>
      </c>
      <c r="R23" s="174">
        <f t="shared" si="3"/>
        <v>9.7066126250164369E-11</v>
      </c>
    </row>
    <row r="25" spans="6:20" ht="15.75" thickBot="1" x14ac:dyDescent="0.3">
      <c r="G25" t="s">
        <v>162</v>
      </c>
    </row>
    <row r="26" spans="6:20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0" ht="15" customHeight="1" x14ac:dyDescent="0.25">
      <c r="G27" s="272" t="s">
        <v>173</v>
      </c>
      <c r="H27" s="273"/>
      <c r="I27" s="273"/>
      <c r="J27" s="273" t="s">
        <v>172</v>
      </c>
      <c r="K27" s="273"/>
      <c r="L27" s="273"/>
      <c r="M27" s="278" t="s">
        <v>169</v>
      </c>
      <c r="N27" s="278"/>
      <c r="O27" s="278"/>
      <c r="P27" s="278" t="s">
        <v>169</v>
      </c>
      <c r="Q27" s="278"/>
      <c r="R27" s="279"/>
    </row>
    <row r="28" spans="6:20" x14ac:dyDescent="0.25">
      <c r="G28" s="274"/>
      <c r="H28" s="275"/>
      <c r="I28" s="275"/>
      <c r="J28" s="275"/>
      <c r="K28" s="275"/>
      <c r="L28" s="275"/>
      <c r="M28" s="278"/>
      <c r="N28" s="278"/>
      <c r="O28" s="278"/>
      <c r="P28" s="278"/>
      <c r="Q28" s="278"/>
      <c r="R28" s="279"/>
    </row>
    <row r="29" spans="6:20" ht="15.75" thickBot="1" x14ac:dyDescent="0.3">
      <c r="G29" s="276"/>
      <c r="H29" s="277"/>
      <c r="I29" s="277"/>
      <c r="J29" s="277"/>
      <c r="K29" s="277"/>
      <c r="L29" s="277"/>
      <c r="M29" s="280"/>
      <c r="N29" s="280"/>
      <c r="O29" s="280"/>
      <c r="P29" s="280"/>
      <c r="Q29" s="280"/>
      <c r="R29" s="281"/>
    </row>
  </sheetData>
  <mergeCells count="11">
    <mergeCell ref="M5:N5"/>
    <mergeCell ref="M6:N6"/>
    <mergeCell ref="M7:N7"/>
    <mergeCell ref="G26:I26"/>
    <mergeCell ref="J26:L26"/>
    <mergeCell ref="M26:O26"/>
    <mergeCell ref="P26:R26"/>
    <mergeCell ref="G27:I29"/>
    <mergeCell ref="J27:L29"/>
    <mergeCell ref="M27:O29"/>
    <mergeCell ref="P27:R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106" zoomScaleNormal="106" workbookViewId="0">
      <selection activeCell="G26" sqref="G26:R29"/>
    </sheetView>
  </sheetViews>
  <sheetFormatPr defaultRowHeight="15" x14ac:dyDescent="0.25"/>
  <cols>
    <col min="1" max="2" width="10.7109375" bestFit="1" customWidth="1"/>
    <col min="10" max="10" width="11.140625" customWidth="1"/>
  </cols>
  <sheetData>
    <row r="1" spans="1:32" x14ac:dyDescent="0.25">
      <c r="A1" s="153" t="s">
        <v>137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2" t="s">
        <v>34</v>
      </c>
    </row>
    <row r="5" spans="1:32" s="3" customFormat="1" ht="28.5" customHeight="1" x14ac:dyDescent="0.2">
      <c r="G5" s="4" t="s">
        <v>7</v>
      </c>
      <c r="H5" s="20" t="s">
        <v>8</v>
      </c>
      <c r="I5" s="20" t="s">
        <v>11</v>
      </c>
      <c r="J5" s="20" t="s">
        <v>9</v>
      </c>
      <c r="K5" s="20" t="s">
        <v>0</v>
      </c>
      <c r="L5" s="20" t="s">
        <v>203</v>
      </c>
      <c r="M5" s="264" t="s">
        <v>10</v>
      </c>
      <c r="N5" s="265"/>
    </row>
    <row r="6" spans="1:32" ht="18" thickBot="1" x14ac:dyDescent="0.3">
      <c r="G6" s="6"/>
      <c r="H6" s="21" t="s">
        <v>1</v>
      </c>
      <c r="I6" s="21" t="s">
        <v>1</v>
      </c>
      <c r="J6" s="21" t="s">
        <v>12</v>
      </c>
      <c r="K6" s="21" t="s">
        <v>1</v>
      </c>
      <c r="L6" s="21" t="s">
        <v>5</v>
      </c>
      <c r="M6" s="266"/>
      <c r="N6" s="267"/>
    </row>
    <row r="7" spans="1:32" ht="15.75" thickBot="1" x14ac:dyDescent="0.3">
      <c r="G7" s="8">
        <v>1</v>
      </c>
      <c r="H7" s="22">
        <v>2300</v>
      </c>
      <c r="I7" s="22">
        <v>1695</v>
      </c>
      <c r="J7" s="22">
        <v>104575</v>
      </c>
      <c r="K7" s="23">
        <v>12</v>
      </c>
      <c r="L7" s="22">
        <v>11578</v>
      </c>
      <c r="M7" s="268"/>
      <c r="N7" s="269"/>
    </row>
    <row r="9" spans="1:32" ht="15.75" thickBot="1" x14ac:dyDescent="0.3">
      <c r="G9" s="2" t="s">
        <v>25</v>
      </c>
      <c r="T9" t="s">
        <v>196</v>
      </c>
    </row>
    <row r="10" spans="1:32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S10"/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2" s="10" customFormat="1" ht="15.75" thickBot="1" x14ac:dyDescent="0.3">
      <c r="G11" s="17" t="s">
        <v>2</v>
      </c>
      <c r="H11" s="18" t="s">
        <v>2</v>
      </c>
      <c r="I11" s="18" t="s">
        <v>26</v>
      </c>
      <c r="J11" s="18" t="s">
        <v>26</v>
      </c>
      <c r="K11" s="18" t="s">
        <v>26</v>
      </c>
      <c r="L11" s="18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/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2" s="10" customFormat="1" ht="15.75" thickBot="1" x14ac:dyDescent="0.3">
      <c r="G12" s="175">
        <v>236</v>
      </c>
      <c r="H12" s="143">
        <v>129.67541259402481</v>
      </c>
      <c r="I12" s="143">
        <v>1449.0826090865253</v>
      </c>
      <c r="J12" s="143">
        <v>757.42964281955017</v>
      </c>
      <c r="K12" s="143">
        <v>0.12049848283116996</v>
      </c>
      <c r="L12" s="143">
        <v>0</v>
      </c>
      <c r="M12" s="143">
        <v>0</v>
      </c>
      <c r="N12" s="143">
        <v>4.6134856652571514</v>
      </c>
      <c r="O12" s="168">
        <v>1.42</v>
      </c>
      <c r="P12" s="143">
        <v>0.42860551088503401</v>
      </c>
      <c r="Q12" s="168">
        <v>0.65</v>
      </c>
      <c r="R12" s="176">
        <v>0.312</v>
      </c>
      <c r="S12"/>
      <c r="T12" s="167">
        <f>$J$7*G12</f>
        <v>24679700</v>
      </c>
      <c r="U12" s="65">
        <f t="shared" ref="U12:AE12" si="0">$J$7*H12</f>
        <v>13560806.272020144</v>
      </c>
      <c r="V12" s="65">
        <f t="shared" si="0"/>
        <v>151537813.84522337</v>
      </c>
      <c r="W12" s="65">
        <f t="shared" si="0"/>
        <v>79208204.897854462</v>
      </c>
      <c r="X12" s="65">
        <f t="shared" si="0"/>
        <v>12601.128842069598</v>
      </c>
      <c r="Y12" s="65">
        <f>$J$7*L12</f>
        <v>0</v>
      </c>
      <c r="Z12" s="65">
        <f t="shared" si="0"/>
        <v>0</v>
      </c>
      <c r="AA12" s="65">
        <f t="shared" si="0"/>
        <v>482455.26344426663</v>
      </c>
      <c r="AB12" s="177">
        <f t="shared" si="0"/>
        <v>148496.5</v>
      </c>
      <c r="AC12" s="65">
        <f t="shared" si="0"/>
        <v>44821.421300802431</v>
      </c>
      <c r="AD12" s="177">
        <f t="shared" si="0"/>
        <v>67973.75</v>
      </c>
      <c r="AE12" s="177">
        <f t="shared" si="0"/>
        <v>32627.4</v>
      </c>
      <c r="AF12" s="242">
        <f>SUM(T12:AE12)</f>
        <v>269775500.47868508</v>
      </c>
    </row>
    <row r="13" spans="1:32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2"/>
    </row>
    <row r="14" spans="1:32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S14" s="12"/>
      <c r="T14" s="12"/>
    </row>
    <row r="15" spans="1:32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S15" s="12"/>
      <c r="T15" s="12"/>
    </row>
    <row r="16" spans="1:32" s="10" customFormat="1" ht="15.75" thickBot="1" x14ac:dyDescent="0.3">
      <c r="G16" s="17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P16" s="18" t="s">
        <v>4</v>
      </c>
      <c r="Q16" s="18" t="s">
        <v>4</v>
      </c>
      <c r="R16" s="19" t="s">
        <v>4</v>
      </c>
      <c r="S16" s="12"/>
      <c r="T16" s="12"/>
    </row>
    <row r="17" spans="6:20" s="10" customFormat="1" ht="15.75" thickBot="1" x14ac:dyDescent="0.3">
      <c r="G17" s="166">
        <f>(G12*$J$7)/($L$7*1000)</f>
        <v>2.1316030402487476</v>
      </c>
      <c r="H17" s="33">
        <f t="shared" ref="H17:R17" si="1">(H12*$J$7)/($L$7*1000)</f>
        <v>1.1712563717412459</v>
      </c>
      <c r="I17" s="33">
        <f t="shared" si="1"/>
        <v>13.088427521611969</v>
      </c>
      <c r="J17" s="33">
        <f t="shared" si="1"/>
        <v>6.8412683449520175</v>
      </c>
      <c r="K17" s="33">
        <f t="shared" si="1"/>
        <v>1.0883683574079805E-3</v>
      </c>
      <c r="L17" s="33">
        <f t="shared" si="1"/>
        <v>0</v>
      </c>
      <c r="M17" s="33">
        <f t="shared" si="1"/>
        <v>0</v>
      </c>
      <c r="N17" s="33">
        <f t="shared" si="1"/>
        <v>4.1670000297483731E-2</v>
      </c>
      <c r="O17" s="169">
        <f t="shared" si="1"/>
        <v>1.2825747106581447E-2</v>
      </c>
      <c r="P17" s="33">
        <f t="shared" si="1"/>
        <v>3.8712576697877382E-3</v>
      </c>
      <c r="Q17" s="169">
        <f t="shared" si="1"/>
        <v>5.8709405769562968E-3</v>
      </c>
      <c r="R17" s="170">
        <f t="shared" si="1"/>
        <v>2.8180514769390224E-3</v>
      </c>
      <c r="S17" s="12"/>
      <c r="T17" s="12"/>
    </row>
    <row r="18" spans="6:20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2"/>
    </row>
    <row r="19" spans="6:20" ht="15.75" thickBot="1" x14ac:dyDescent="0.3">
      <c r="G19" t="s">
        <v>53</v>
      </c>
    </row>
    <row r="20" spans="6:20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20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20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171">
        <f>(O12*$J$7)/O21</f>
        <v>2.3459162717219588E-7</v>
      </c>
      <c r="P22" s="68">
        <f t="shared" ref="P22:R22" si="2">(P12*$J$7)/P21</f>
        <v>5.3358834881907656E-6</v>
      </c>
      <c r="Q22" s="171">
        <f t="shared" si="2"/>
        <v>5.3522637795275594E-7</v>
      </c>
      <c r="R22" s="172">
        <f t="shared" si="2"/>
        <v>1.0912173913043478E-8</v>
      </c>
    </row>
    <row r="23" spans="6:20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173">
        <f>O22/($L$7/100)</f>
        <v>2.026184377027085E-9</v>
      </c>
      <c r="P23" s="69">
        <f t="shared" ref="P23:R23" si="3">P22/($L$7/100)</f>
        <v>4.6086400830806405E-8</v>
      </c>
      <c r="Q23" s="173">
        <f t="shared" si="3"/>
        <v>4.6227878558711002E-9</v>
      </c>
      <c r="R23" s="174">
        <f t="shared" si="3"/>
        <v>9.4249213275552579E-11</v>
      </c>
    </row>
    <row r="25" spans="6:20" ht="15.75" thickBot="1" x14ac:dyDescent="0.3">
      <c r="G25" t="s">
        <v>162</v>
      </c>
    </row>
    <row r="26" spans="6:20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0" ht="15" customHeight="1" x14ac:dyDescent="0.25">
      <c r="G27" s="272" t="s">
        <v>173</v>
      </c>
      <c r="H27" s="273"/>
      <c r="I27" s="273"/>
      <c r="J27" s="273" t="s">
        <v>172</v>
      </c>
      <c r="K27" s="273"/>
      <c r="L27" s="273"/>
      <c r="M27" s="278" t="s">
        <v>169</v>
      </c>
      <c r="N27" s="278"/>
      <c r="O27" s="278"/>
      <c r="P27" s="278" t="s">
        <v>169</v>
      </c>
      <c r="Q27" s="278"/>
      <c r="R27" s="279"/>
    </row>
    <row r="28" spans="6:20" x14ac:dyDescent="0.25">
      <c r="G28" s="274"/>
      <c r="H28" s="275"/>
      <c r="I28" s="275"/>
      <c r="J28" s="275"/>
      <c r="K28" s="275"/>
      <c r="L28" s="275"/>
      <c r="M28" s="278"/>
      <c r="N28" s="278"/>
      <c r="O28" s="278"/>
      <c r="P28" s="278"/>
      <c r="Q28" s="278"/>
      <c r="R28" s="279"/>
    </row>
    <row r="29" spans="6:20" ht="15.75" thickBot="1" x14ac:dyDescent="0.3">
      <c r="G29" s="276"/>
      <c r="H29" s="277"/>
      <c r="I29" s="277"/>
      <c r="J29" s="277"/>
      <c r="K29" s="277"/>
      <c r="L29" s="277"/>
      <c r="M29" s="280"/>
      <c r="N29" s="280"/>
      <c r="O29" s="280"/>
      <c r="P29" s="280"/>
      <c r="Q29" s="280"/>
      <c r="R29" s="281"/>
    </row>
  </sheetData>
  <mergeCells count="11">
    <mergeCell ref="M5:N5"/>
    <mergeCell ref="M6:N6"/>
    <mergeCell ref="M7:N7"/>
    <mergeCell ref="G26:I26"/>
    <mergeCell ref="J26:L26"/>
    <mergeCell ref="M26:O26"/>
    <mergeCell ref="P26:R26"/>
    <mergeCell ref="G27:I29"/>
    <mergeCell ref="J27:L29"/>
    <mergeCell ref="M27:O29"/>
    <mergeCell ref="P27:R2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Normal="100" workbookViewId="0">
      <selection activeCell="G26" sqref="G26:R29"/>
    </sheetView>
  </sheetViews>
  <sheetFormatPr defaultRowHeight="15" x14ac:dyDescent="0.25"/>
  <cols>
    <col min="1" max="2" width="10.140625" bestFit="1" customWidth="1"/>
    <col min="10" max="10" width="11.42578125" customWidth="1"/>
  </cols>
  <sheetData>
    <row r="1" spans="1:32" x14ac:dyDescent="0.25">
      <c r="A1" s="153" t="s">
        <v>136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2" t="s">
        <v>35</v>
      </c>
    </row>
    <row r="5" spans="1:32" s="3" customFormat="1" ht="28.5" customHeight="1" x14ac:dyDescent="0.2">
      <c r="G5" s="4" t="s">
        <v>7</v>
      </c>
      <c r="H5" s="24" t="s">
        <v>8</v>
      </c>
      <c r="I5" s="24" t="s">
        <v>11</v>
      </c>
      <c r="J5" s="24" t="s">
        <v>9</v>
      </c>
      <c r="K5" s="24" t="s">
        <v>0</v>
      </c>
      <c r="L5" s="24" t="s">
        <v>203</v>
      </c>
      <c r="M5" s="264" t="s">
        <v>10</v>
      </c>
      <c r="N5" s="265"/>
    </row>
    <row r="6" spans="1:32" ht="18" thickBot="1" x14ac:dyDescent="0.3">
      <c r="G6" s="6"/>
      <c r="H6" s="25" t="s">
        <v>1</v>
      </c>
      <c r="I6" s="25" t="s">
        <v>1</v>
      </c>
      <c r="J6" s="25" t="s">
        <v>12</v>
      </c>
      <c r="K6" s="25" t="s">
        <v>1</v>
      </c>
      <c r="L6" s="25" t="s">
        <v>5</v>
      </c>
      <c r="M6" s="266"/>
      <c r="N6" s="267"/>
    </row>
    <row r="7" spans="1:32" ht="15.75" thickBot="1" x14ac:dyDescent="0.3">
      <c r="G7" s="8">
        <v>1</v>
      </c>
      <c r="H7" s="22">
        <v>2274</v>
      </c>
      <c r="I7" s="22">
        <v>1695</v>
      </c>
      <c r="J7" s="22">
        <v>104575</v>
      </c>
      <c r="K7" s="23">
        <v>12</v>
      </c>
      <c r="L7" s="22">
        <v>9870</v>
      </c>
      <c r="M7" s="268"/>
      <c r="N7" s="269"/>
    </row>
    <row r="9" spans="1:32" ht="15.75" thickBot="1" x14ac:dyDescent="0.3">
      <c r="G9" s="2" t="s">
        <v>25</v>
      </c>
      <c r="T9" t="s">
        <v>196</v>
      </c>
    </row>
    <row r="10" spans="1:32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S10"/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2" s="10" customFormat="1" ht="15.75" thickBot="1" x14ac:dyDescent="0.3">
      <c r="G11" s="17" t="s">
        <v>2</v>
      </c>
      <c r="H11" s="18" t="s">
        <v>2</v>
      </c>
      <c r="I11" s="18" t="s">
        <v>26</v>
      </c>
      <c r="J11" s="18" t="s">
        <v>26</v>
      </c>
      <c r="K11" s="18" t="s">
        <v>26</v>
      </c>
      <c r="L11" s="18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/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2" s="10" customFormat="1" ht="15.75" thickBot="1" x14ac:dyDescent="0.3">
      <c r="G12" s="175">
        <v>236</v>
      </c>
      <c r="H12" s="143">
        <v>129.67541259402481</v>
      </c>
      <c r="I12" s="143">
        <v>1449.0826090865253</v>
      </c>
      <c r="J12" s="143">
        <v>757.42964281955017</v>
      </c>
      <c r="K12" s="143">
        <v>0.12049848283116996</v>
      </c>
      <c r="L12" s="143">
        <v>0</v>
      </c>
      <c r="M12" s="143">
        <v>0</v>
      </c>
      <c r="N12" s="143">
        <v>4.6134856652571514</v>
      </c>
      <c r="O12" s="168">
        <v>1.42</v>
      </c>
      <c r="P12" s="143">
        <v>0.42860551088503401</v>
      </c>
      <c r="Q12" s="168">
        <v>0.65</v>
      </c>
      <c r="R12" s="176">
        <v>0.312</v>
      </c>
      <c r="S12"/>
      <c r="T12" s="167">
        <f>$J$7*G12</f>
        <v>24679700</v>
      </c>
      <c r="U12" s="65">
        <f t="shared" ref="U12:AE12" si="0">$J$7*H12</f>
        <v>13560806.272020144</v>
      </c>
      <c r="V12" s="65">
        <f t="shared" si="0"/>
        <v>151537813.84522337</v>
      </c>
      <c r="W12" s="65">
        <f t="shared" si="0"/>
        <v>79208204.897854462</v>
      </c>
      <c r="X12" s="65">
        <f t="shared" si="0"/>
        <v>12601.128842069598</v>
      </c>
      <c r="Y12" s="65">
        <f>$J$7*L12</f>
        <v>0</v>
      </c>
      <c r="Z12" s="65">
        <f t="shared" si="0"/>
        <v>0</v>
      </c>
      <c r="AA12" s="65">
        <f t="shared" si="0"/>
        <v>482455.26344426663</v>
      </c>
      <c r="AB12" s="177">
        <f t="shared" si="0"/>
        <v>148496.5</v>
      </c>
      <c r="AC12" s="65">
        <f t="shared" si="0"/>
        <v>44821.421300802431</v>
      </c>
      <c r="AD12" s="177">
        <f t="shared" si="0"/>
        <v>67973.75</v>
      </c>
      <c r="AE12" s="177">
        <f t="shared" si="0"/>
        <v>32627.4</v>
      </c>
      <c r="AF12" s="242">
        <f>SUM(T12:AE12)</f>
        <v>269775500.47868508</v>
      </c>
    </row>
    <row r="13" spans="1:32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2"/>
    </row>
    <row r="14" spans="1:32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S14" s="12"/>
      <c r="T14" s="12"/>
    </row>
    <row r="15" spans="1:32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S15" s="12"/>
      <c r="T15" s="12"/>
    </row>
    <row r="16" spans="1:32" s="10" customFormat="1" ht="15.75" thickBot="1" x14ac:dyDescent="0.3">
      <c r="G16" s="17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P16" s="18" t="s">
        <v>4</v>
      </c>
      <c r="Q16" s="18" t="s">
        <v>4</v>
      </c>
      <c r="R16" s="19" t="s">
        <v>4</v>
      </c>
      <c r="S16" s="12"/>
      <c r="T16" s="12"/>
    </row>
    <row r="17" spans="6:20" s="10" customFormat="1" ht="15.75" thickBot="1" x14ac:dyDescent="0.3">
      <c r="G17" s="166">
        <f>(G12*$J$7)/($L$7*1000)</f>
        <v>2.5004761904761903</v>
      </c>
      <c r="H17" s="33">
        <f t="shared" ref="H17:R17" si="1">(H12*$J$7)/($L$7*1000)</f>
        <v>1.3739418715319296</v>
      </c>
      <c r="I17" s="33">
        <f t="shared" si="1"/>
        <v>15.353375262940563</v>
      </c>
      <c r="J17" s="33">
        <f t="shared" si="1"/>
        <v>8.0251474060642813</v>
      </c>
      <c r="K17" s="33">
        <f t="shared" si="1"/>
        <v>1.2767101157112055E-3</v>
      </c>
      <c r="L17" s="33">
        <f t="shared" si="1"/>
        <v>0</v>
      </c>
      <c r="M17" s="33">
        <f t="shared" si="1"/>
        <v>0</v>
      </c>
      <c r="N17" s="33">
        <f t="shared" si="1"/>
        <v>4.8880979072367436E-2</v>
      </c>
      <c r="O17" s="169">
        <f t="shared" si="1"/>
        <v>1.5045238095238096E-2</v>
      </c>
      <c r="P17" s="33">
        <f t="shared" si="1"/>
        <v>4.541177436758098E-3</v>
      </c>
      <c r="Q17" s="169">
        <f t="shared" si="1"/>
        <v>6.8869047619047616E-3</v>
      </c>
      <c r="R17" s="170">
        <f t="shared" si="1"/>
        <v>3.305714285714286E-3</v>
      </c>
      <c r="S17" s="12"/>
      <c r="T17" s="12"/>
    </row>
    <row r="18" spans="6:20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2"/>
    </row>
    <row r="19" spans="6:20" ht="15.75" thickBot="1" x14ac:dyDescent="0.3">
      <c r="G19" t="s">
        <v>53</v>
      </c>
    </row>
    <row r="20" spans="6:20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20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20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171">
        <f>(O12*$J$7)/O21</f>
        <v>2.3459162717219588E-7</v>
      </c>
      <c r="P22" s="68">
        <f t="shared" ref="P22:R22" si="2">(P12*$J$7)/P21</f>
        <v>5.3358834881907656E-6</v>
      </c>
      <c r="Q22" s="171">
        <f t="shared" si="2"/>
        <v>5.3522637795275594E-7</v>
      </c>
      <c r="R22" s="172">
        <f t="shared" si="2"/>
        <v>1.0912173913043478E-8</v>
      </c>
    </row>
    <row r="23" spans="6:20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173">
        <f>O22/($L$7/100)</f>
        <v>2.3768148649665234E-9</v>
      </c>
      <c r="P23" s="69">
        <f t="shared" ref="P23:R23" si="3">P22/($L$7/100)</f>
        <v>5.4061636151882121E-8</v>
      </c>
      <c r="Q23" s="173">
        <f t="shared" si="3"/>
        <v>5.4227596550431195E-9</v>
      </c>
      <c r="R23" s="174">
        <f t="shared" si="3"/>
        <v>1.1055900621118011E-10</v>
      </c>
    </row>
    <row r="25" spans="6:20" ht="15.75" thickBot="1" x14ac:dyDescent="0.3">
      <c r="G25" t="s">
        <v>162</v>
      </c>
    </row>
    <row r="26" spans="6:20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0" ht="15" customHeight="1" x14ac:dyDescent="0.25">
      <c r="G27" s="272" t="s">
        <v>173</v>
      </c>
      <c r="H27" s="273"/>
      <c r="I27" s="273"/>
      <c r="J27" s="273" t="s">
        <v>172</v>
      </c>
      <c r="K27" s="273"/>
      <c r="L27" s="273"/>
      <c r="M27" s="278" t="s">
        <v>169</v>
      </c>
      <c r="N27" s="278"/>
      <c r="O27" s="278"/>
      <c r="P27" s="278" t="s">
        <v>169</v>
      </c>
      <c r="Q27" s="278"/>
      <c r="R27" s="279"/>
    </row>
    <row r="28" spans="6:20" x14ac:dyDescent="0.25">
      <c r="G28" s="274"/>
      <c r="H28" s="275"/>
      <c r="I28" s="275"/>
      <c r="J28" s="275"/>
      <c r="K28" s="275"/>
      <c r="L28" s="275"/>
      <c r="M28" s="278"/>
      <c r="N28" s="278"/>
      <c r="O28" s="278"/>
      <c r="P28" s="278"/>
      <c r="Q28" s="278"/>
      <c r="R28" s="279"/>
    </row>
    <row r="29" spans="6:20" ht="15.75" thickBot="1" x14ac:dyDescent="0.3">
      <c r="G29" s="276"/>
      <c r="H29" s="277"/>
      <c r="I29" s="277"/>
      <c r="J29" s="277"/>
      <c r="K29" s="277"/>
      <c r="L29" s="277"/>
      <c r="M29" s="280"/>
      <c r="N29" s="280"/>
      <c r="O29" s="280"/>
      <c r="P29" s="280"/>
      <c r="Q29" s="280"/>
      <c r="R29" s="281"/>
    </row>
  </sheetData>
  <mergeCells count="11">
    <mergeCell ref="M5:N5"/>
    <mergeCell ref="M6:N6"/>
    <mergeCell ref="M7:N7"/>
    <mergeCell ref="G26:I26"/>
    <mergeCell ref="J26:L26"/>
    <mergeCell ref="M26:O26"/>
    <mergeCell ref="P26:R26"/>
    <mergeCell ref="G27:I29"/>
    <mergeCell ref="J27:L29"/>
    <mergeCell ref="M27:O29"/>
    <mergeCell ref="P27:R2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workbookViewId="0"/>
  </sheetViews>
  <sheetFormatPr defaultRowHeight="15" x14ac:dyDescent="0.25"/>
  <cols>
    <col min="1" max="2" width="10.140625" bestFit="1" customWidth="1"/>
    <col min="10" max="10" width="10.5703125" customWidth="1"/>
    <col min="11" max="11" width="12.140625" customWidth="1"/>
  </cols>
  <sheetData>
    <row r="1" spans="1:32" x14ac:dyDescent="0.25">
      <c r="A1" t="s">
        <v>140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2" t="s">
        <v>36</v>
      </c>
    </row>
    <row r="5" spans="1:32" s="3" customFormat="1" ht="28.5" customHeight="1" x14ac:dyDescent="0.2">
      <c r="G5" s="4" t="s">
        <v>7</v>
      </c>
      <c r="H5" s="24" t="s">
        <v>8</v>
      </c>
      <c r="I5" s="24" t="s">
        <v>39</v>
      </c>
      <c r="J5" s="24" t="s">
        <v>40</v>
      </c>
      <c r="K5" s="24" t="s">
        <v>9</v>
      </c>
      <c r="L5" s="24" t="s">
        <v>0</v>
      </c>
      <c r="M5" s="24" t="s">
        <v>203</v>
      </c>
      <c r="N5" s="299" t="s">
        <v>10</v>
      </c>
      <c r="O5" s="300"/>
    </row>
    <row r="6" spans="1:32" ht="18" thickBot="1" x14ac:dyDescent="0.3">
      <c r="G6" s="6"/>
      <c r="H6" s="25" t="s">
        <v>1</v>
      </c>
      <c r="I6" s="25" t="s">
        <v>1</v>
      </c>
      <c r="J6" s="25" t="s">
        <v>1</v>
      </c>
      <c r="K6" s="25" t="s">
        <v>12</v>
      </c>
      <c r="L6" s="25" t="s">
        <v>1</v>
      </c>
      <c r="M6" s="25" t="s">
        <v>5</v>
      </c>
      <c r="N6" s="301"/>
      <c r="O6" s="302"/>
    </row>
    <row r="7" spans="1:32" ht="15.75" thickBot="1" x14ac:dyDescent="0.3">
      <c r="G7" s="8">
        <v>1</v>
      </c>
      <c r="H7" s="22">
        <v>336</v>
      </c>
      <c r="I7" s="22">
        <v>123</v>
      </c>
      <c r="J7" s="22">
        <v>70</v>
      </c>
      <c r="K7" s="9">
        <v>75600</v>
      </c>
      <c r="L7" s="23" t="s">
        <v>38</v>
      </c>
      <c r="M7" s="22">
        <v>2347</v>
      </c>
      <c r="N7" s="303"/>
      <c r="O7" s="304"/>
    </row>
    <row r="8" spans="1:32" ht="15.75" thickBot="1" x14ac:dyDescent="0.3">
      <c r="G8" s="2" t="s">
        <v>41</v>
      </c>
      <c r="H8" s="38"/>
      <c r="I8" s="38"/>
      <c r="J8" s="38"/>
      <c r="K8" s="39"/>
      <c r="L8" s="39"/>
      <c r="M8" s="38"/>
      <c r="N8" s="37"/>
      <c r="O8" s="37"/>
    </row>
    <row r="9" spans="1:32" ht="38.25" x14ac:dyDescent="0.25">
      <c r="G9" s="4" t="s">
        <v>7</v>
      </c>
      <c r="H9" s="24" t="s">
        <v>8</v>
      </c>
      <c r="I9" s="24" t="s">
        <v>11</v>
      </c>
      <c r="J9" s="24" t="s">
        <v>9</v>
      </c>
      <c r="K9" s="24" t="s">
        <v>0</v>
      </c>
      <c r="L9" s="24" t="s">
        <v>204</v>
      </c>
      <c r="M9" s="299" t="s">
        <v>10</v>
      </c>
      <c r="N9" s="300"/>
      <c r="O9" s="37"/>
    </row>
    <row r="10" spans="1:32" ht="18" thickBot="1" x14ac:dyDescent="0.3">
      <c r="G10" s="6" t="s">
        <v>1</v>
      </c>
      <c r="H10" s="25" t="s">
        <v>1</v>
      </c>
      <c r="I10" s="25" t="s">
        <v>1</v>
      </c>
      <c r="J10" s="25" t="s">
        <v>12</v>
      </c>
      <c r="K10" s="25" t="s">
        <v>1</v>
      </c>
      <c r="L10" s="25" t="s">
        <v>5</v>
      </c>
      <c r="M10" s="301"/>
      <c r="N10" s="302"/>
      <c r="O10" s="37"/>
    </row>
    <row r="11" spans="1:32" ht="15.75" thickBot="1" x14ac:dyDescent="0.3">
      <c r="G11" s="8">
        <v>1</v>
      </c>
      <c r="H11" s="22">
        <v>336</v>
      </c>
      <c r="I11" s="22">
        <v>123</v>
      </c>
      <c r="J11" s="22">
        <v>70</v>
      </c>
      <c r="K11" s="9">
        <v>75600</v>
      </c>
      <c r="L11" s="23">
        <v>335</v>
      </c>
      <c r="M11" s="297" t="s">
        <v>38</v>
      </c>
      <c r="N11" s="298"/>
      <c r="O11" s="37"/>
    </row>
    <row r="13" spans="1:32" ht="15.75" thickBot="1" x14ac:dyDescent="0.3">
      <c r="G13" s="2" t="s">
        <v>42</v>
      </c>
    </row>
    <row r="14" spans="1:32" s="10" customFormat="1" x14ac:dyDescent="0.25">
      <c r="G14" s="13" t="s">
        <v>13</v>
      </c>
      <c r="H14" s="14" t="s">
        <v>14</v>
      </c>
      <c r="I14" s="14" t="s">
        <v>15</v>
      </c>
      <c r="J14" s="14" t="s">
        <v>16</v>
      </c>
      <c r="K14" s="14" t="s">
        <v>17</v>
      </c>
      <c r="L14" s="14" t="s">
        <v>202</v>
      </c>
      <c r="M14" s="14" t="s">
        <v>19</v>
      </c>
      <c r="N14" s="14" t="s">
        <v>20</v>
      </c>
      <c r="O14" s="14" t="s">
        <v>21</v>
      </c>
      <c r="P14" s="15" t="s">
        <v>22</v>
      </c>
      <c r="Q14" s="14" t="s">
        <v>23</v>
      </c>
      <c r="R14" s="16" t="s">
        <v>24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s="10" customFormat="1" ht="15.75" thickBot="1" x14ac:dyDescent="0.3">
      <c r="G15" s="26" t="s">
        <v>2</v>
      </c>
      <c r="H15" s="27" t="s">
        <v>2</v>
      </c>
      <c r="I15" s="27" t="s">
        <v>26</v>
      </c>
      <c r="J15" s="27" t="s">
        <v>26</v>
      </c>
      <c r="K15" s="27" t="s">
        <v>26</v>
      </c>
      <c r="L15" s="27" t="s">
        <v>26</v>
      </c>
      <c r="M15" s="27" t="s">
        <v>26</v>
      </c>
      <c r="N15" s="27" t="s">
        <v>26</v>
      </c>
      <c r="O15" s="27" t="s">
        <v>26</v>
      </c>
      <c r="P15" s="27" t="s">
        <v>26</v>
      </c>
      <c r="Q15" s="27" t="s">
        <v>26</v>
      </c>
      <c r="R15" s="28" t="s">
        <v>26</v>
      </c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s="10" customFormat="1" ht="15.75" thickBot="1" x14ac:dyDescent="0.3">
      <c r="G16" s="237">
        <v>2.1142238057452407</v>
      </c>
      <c r="H16" s="65">
        <v>0</v>
      </c>
      <c r="I16" s="65">
        <v>8.3878692740076328</v>
      </c>
      <c r="J16" s="65">
        <v>41.396317058860696</v>
      </c>
      <c r="K16" s="65">
        <v>4.6508186355890158E-2</v>
      </c>
      <c r="L16" s="65">
        <v>0</v>
      </c>
      <c r="M16" s="65">
        <v>0</v>
      </c>
      <c r="N16" s="65">
        <v>1.8042411075864822</v>
      </c>
      <c r="O16" s="65">
        <v>6.8999379392790619E-2</v>
      </c>
      <c r="P16" s="65">
        <v>1.998924458957425E-2</v>
      </c>
      <c r="Q16" s="65">
        <v>4.2054133571450193E-2</v>
      </c>
      <c r="R16" s="238">
        <v>1.7899036986052923E-2</v>
      </c>
      <c r="S16" s="12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6:32" s="10" customFormat="1" x14ac:dyDescent="0.25"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6:32" s="10" customFormat="1" ht="15.75" thickBot="1" x14ac:dyDescent="0.3">
      <c r="G18" s="2" t="s">
        <v>43</v>
      </c>
      <c r="H18"/>
      <c r="I18"/>
      <c r="J18"/>
      <c r="K18"/>
      <c r="L18"/>
      <c r="M18"/>
      <c r="N18"/>
      <c r="O18"/>
      <c r="P18"/>
      <c r="Q18"/>
      <c r="R18"/>
      <c r="S18" s="12"/>
      <c r="T18" s="12"/>
    </row>
    <row r="19" spans="6:32" s="10" customFormat="1" x14ac:dyDescent="0.25">
      <c r="G19" s="13" t="s">
        <v>13</v>
      </c>
      <c r="H19" s="14" t="s">
        <v>14</v>
      </c>
      <c r="I19" s="14" t="s">
        <v>15</v>
      </c>
      <c r="J19" s="14" t="s">
        <v>16</v>
      </c>
      <c r="K19" s="14" t="s">
        <v>17</v>
      </c>
      <c r="L19" s="14" t="s">
        <v>202</v>
      </c>
      <c r="M19" s="14" t="s">
        <v>19</v>
      </c>
      <c r="N19" s="14" t="s">
        <v>20</v>
      </c>
      <c r="O19" s="14" t="s">
        <v>21</v>
      </c>
      <c r="P19" s="15" t="s">
        <v>22</v>
      </c>
      <c r="Q19" s="14" t="s">
        <v>23</v>
      </c>
      <c r="R19" s="16" t="s">
        <v>24</v>
      </c>
      <c r="S19" s="12"/>
      <c r="T19" s="12"/>
    </row>
    <row r="20" spans="6:32" s="10" customFormat="1" ht="15.75" thickBot="1" x14ac:dyDescent="0.3">
      <c r="G20" s="26" t="s">
        <v>4</v>
      </c>
      <c r="H20" s="27" t="s">
        <v>4</v>
      </c>
      <c r="I20" s="27" t="s">
        <v>4</v>
      </c>
      <c r="J20" s="27" t="s">
        <v>4</v>
      </c>
      <c r="K20" s="27" t="s">
        <v>4</v>
      </c>
      <c r="L20" s="27" t="s">
        <v>4</v>
      </c>
      <c r="M20" s="27" t="s">
        <v>4</v>
      </c>
      <c r="N20" s="27" t="s">
        <v>4</v>
      </c>
      <c r="O20" s="27" t="s">
        <v>4</v>
      </c>
      <c r="P20" s="27" t="s">
        <v>4</v>
      </c>
      <c r="Q20" s="27" t="s">
        <v>4</v>
      </c>
      <c r="R20" s="28" t="s">
        <v>4</v>
      </c>
      <c r="S20" s="12"/>
      <c r="T20" s="12"/>
    </row>
    <row r="21" spans="6:32" s="10" customFormat="1" ht="15.75" thickBot="1" x14ac:dyDescent="0.3">
      <c r="G21" s="32">
        <f>(G16*$K$11)/($L$11*1000)</f>
        <v>0.47712035735623942</v>
      </c>
      <c r="H21" s="33">
        <f t="shared" ref="H21:R21" si="0">(H16*$K$11)/($L$11*1000)</f>
        <v>0</v>
      </c>
      <c r="I21" s="33">
        <f t="shared" si="0"/>
        <v>1.8929042301939614</v>
      </c>
      <c r="J21" s="33">
        <f t="shared" si="0"/>
        <v>9.3419748347757281</v>
      </c>
      <c r="K21" s="33">
        <f t="shared" si="0"/>
        <v>1.0495578771657599E-2</v>
      </c>
      <c r="L21" s="33">
        <f t="shared" si="0"/>
        <v>0</v>
      </c>
      <c r="M21" s="33">
        <f t="shared" si="0"/>
        <v>0</v>
      </c>
      <c r="N21" s="33">
        <f t="shared" si="0"/>
        <v>0.40716605293593444</v>
      </c>
      <c r="O21" s="33">
        <f t="shared" si="0"/>
        <v>1.5571203230134242E-2</v>
      </c>
      <c r="P21" s="33">
        <f t="shared" si="0"/>
        <v>4.5110056446919797E-3</v>
      </c>
      <c r="Q21" s="33">
        <f t="shared" si="0"/>
        <v>9.4904253671690593E-3</v>
      </c>
      <c r="R21" s="34">
        <f t="shared" si="0"/>
        <v>4.0393050631211975E-3</v>
      </c>
      <c r="S21" s="12"/>
      <c r="T21" s="12"/>
    </row>
    <row r="22" spans="6:32" s="10" customFormat="1" x14ac:dyDescent="0.25"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2"/>
      <c r="T22" s="12"/>
    </row>
    <row r="23" spans="6:32" ht="15.75" thickBot="1" x14ac:dyDescent="0.3">
      <c r="G23" t="s">
        <v>53</v>
      </c>
    </row>
    <row r="24" spans="6:32" x14ac:dyDescent="0.25">
      <c r="G24" s="13" t="s">
        <v>13</v>
      </c>
      <c r="H24" s="14" t="s">
        <v>14</v>
      </c>
      <c r="I24" s="14" t="s">
        <v>15</v>
      </c>
      <c r="J24" s="14" t="s">
        <v>16</v>
      </c>
      <c r="K24" s="14" t="s">
        <v>17</v>
      </c>
      <c r="L24" s="14" t="s">
        <v>202</v>
      </c>
      <c r="M24" s="14" t="s">
        <v>19</v>
      </c>
      <c r="N24" s="14" t="s">
        <v>20</v>
      </c>
      <c r="O24" s="14" t="s">
        <v>21</v>
      </c>
      <c r="P24" s="15" t="s">
        <v>22</v>
      </c>
      <c r="Q24" s="14" t="s">
        <v>23</v>
      </c>
      <c r="R24" s="16" t="s">
        <v>24</v>
      </c>
    </row>
    <row r="25" spans="6:32" x14ac:dyDescent="0.25">
      <c r="F25" s="61" t="s">
        <v>56</v>
      </c>
      <c r="G25" s="26" t="s">
        <v>38</v>
      </c>
      <c r="H25" s="27" t="s">
        <v>54</v>
      </c>
      <c r="I25" s="27" t="s">
        <v>38</v>
      </c>
      <c r="J25" s="27" t="s">
        <v>38</v>
      </c>
      <c r="K25" s="27" t="s">
        <v>38</v>
      </c>
      <c r="L25" s="27" t="s">
        <v>55</v>
      </c>
      <c r="M25" s="27" t="s">
        <v>38</v>
      </c>
      <c r="N25" s="27" t="s">
        <v>38</v>
      </c>
      <c r="O25" s="62">
        <v>633000000000</v>
      </c>
      <c r="P25" s="62">
        <v>8400000000</v>
      </c>
      <c r="Q25" s="62">
        <v>127000000000</v>
      </c>
      <c r="R25" s="63">
        <v>2990000000000</v>
      </c>
    </row>
    <row r="26" spans="6:32" x14ac:dyDescent="0.25">
      <c r="F26" s="61" t="s">
        <v>57</v>
      </c>
      <c r="G26" s="70"/>
      <c r="H26" s="68"/>
      <c r="I26" s="68"/>
      <c r="J26" s="68"/>
      <c r="K26" s="68"/>
      <c r="L26" s="68"/>
      <c r="M26" s="68"/>
      <c r="N26" s="68"/>
      <c r="O26" s="68">
        <f>(O16*$K$11)/O25</f>
        <v>8.2406841739257048E-9</v>
      </c>
      <c r="P26" s="68">
        <f t="shared" ref="P26:R26" si="1">(P16*$K$11)/P25</f>
        <v>1.7990320130616825E-7</v>
      </c>
      <c r="Q26" s="68">
        <f t="shared" si="1"/>
        <v>2.5033799196863265E-8</v>
      </c>
      <c r="R26" s="68">
        <f t="shared" si="1"/>
        <v>4.5256427964735825E-10</v>
      </c>
    </row>
    <row r="27" spans="6:32" ht="15.75" thickBot="1" x14ac:dyDescent="0.3">
      <c r="F27" s="61" t="s">
        <v>58</v>
      </c>
      <c r="G27" s="66"/>
      <c r="H27" s="67"/>
      <c r="I27" s="67"/>
      <c r="J27" s="67"/>
      <c r="K27" s="67"/>
      <c r="L27" s="67"/>
      <c r="M27" s="67"/>
      <c r="N27" s="67"/>
      <c r="O27" s="69">
        <f>O26/($L$11/100)</f>
        <v>2.459905723559912E-9</v>
      </c>
      <c r="P27" s="69">
        <f t="shared" ref="P27:R27" si="2">P26/($L$11/100)</f>
        <v>5.3702448151094998E-8</v>
      </c>
      <c r="Q27" s="69">
        <f t="shared" si="2"/>
        <v>7.4727758796606758E-9</v>
      </c>
      <c r="R27" s="69">
        <f t="shared" si="2"/>
        <v>1.3509381482010694E-10</v>
      </c>
    </row>
    <row r="29" spans="6:32" ht="15.75" thickBot="1" x14ac:dyDescent="0.3">
      <c r="G29" t="s">
        <v>162</v>
      </c>
    </row>
    <row r="30" spans="6:32" x14ac:dyDescent="0.25">
      <c r="G30" s="282" t="s">
        <v>167</v>
      </c>
      <c r="H30" s="283"/>
      <c r="I30" s="283"/>
      <c r="J30" s="270" t="s">
        <v>163</v>
      </c>
      <c r="K30" s="270"/>
      <c r="L30" s="270"/>
      <c r="M30" s="270" t="s">
        <v>164</v>
      </c>
      <c r="N30" s="270"/>
      <c r="O30" s="270"/>
      <c r="P30" s="270" t="s">
        <v>165</v>
      </c>
      <c r="Q30" s="270"/>
      <c r="R30" s="271"/>
    </row>
    <row r="31" spans="6:32" x14ac:dyDescent="0.25">
      <c r="G31" s="284" t="s">
        <v>168</v>
      </c>
      <c r="H31" s="285"/>
      <c r="I31" s="285"/>
      <c r="J31" s="278" t="s">
        <v>171</v>
      </c>
      <c r="K31" s="278"/>
      <c r="L31" s="278"/>
      <c r="M31" s="288" t="s">
        <v>170</v>
      </c>
      <c r="N31" s="289"/>
      <c r="O31" s="290"/>
      <c r="P31" s="278" t="s">
        <v>169</v>
      </c>
      <c r="Q31" s="278"/>
      <c r="R31" s="279"/>
    </row>
    <row r="32" spans="6:32" x14ac:dyDescent="0.25">
      <c r="G32" s="284"/>
      <c r="H32" s="285"/>
      <c r="I32" s="285"/>
      <c r="J32" s="278"/>
      <c r="K32" s="278"/>
      <c r="L32" s="278"/>
      <c r="M32" s="291"/>
      <c r="N32" s="292"/>
      <c r="O32" s="293"/>
      <c r="P32" s="278"/>
      <c r="Q32" s="278"/>
      <c r="R32" s="279"/>
    </row>
    <row r="33" spans="7:18" ht="15.75" thickBot="1" x14ac:dyDescent="0.3">
      <c r="G33" s="286"/>
      <c r="H33" s="287"/>
      <c r="I33" s="287"/>
      <c r="J33" s="280"/>
      <c r="K33" s="280"/>
      <c r="L33" s="280"/>
      <c r="M33" s="294"/>
      <c r="N33" s="295"/>
      <c r="O33" s="296"/>
      <c r="P33" s="280"/>
      <c r="Q33" s="280"/>
      <c r="R33" s="281"/>
    </row>
  </sheetData>
  <mergeCells count="14">
    <mergeCell ref="M11:N11"/>
    <mergeCell ref="N5:O5"/>
    <mergeCell ref="N6:O6"/>
    <mergeCell ref="N7:O7"/>
    <mergeCell ref="M9:N9"/>
    <mergeCell ref="M10:N10"/>
    <mergeCell ref="G30:I30"/>
    <mergeCell ref="J30:L30"/>
    <mergeCell ref="M30:O30"/>
    <mergeCell ref="P30:R30"/>
    <mergeCell ref="G31:I33"/>
    <mergeCell ref="J31:L33"/>
    <mergeCell ref="M31:O33"/>
    <mergeCell ref="P31:R3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workbookViewId="0"/>
  </sheetViews>
  <sheetFormatPr defaultRowHeight="15" x14ac:dyDescent="0.25"/>
  <cols>
    <col min="1" max="2" width="10.140625" bestFit="1" customWidth="1"/>
    <col min="11" max="11" width="10.7109375" customWidth="1"/>
  </cols>
  <sheetData>
    <row r="1" spans="1:32" x14ac:dyDescent="0.25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2" x14ac:dyDescent="0.25">
      <c r="A2" s="152" t="s">
        <v>197</v>
      </c>
      <c r="B2" s="152" t="s">
        <v>198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3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32" ht="15.75" thickBot="1" x14ac:dyDescent="0.3">
      <c r="G4" s="2" t="s">
        <v>44</v>
      </c>
      <c r="R4" s="1"/>
    </row>
    <row r="5" spans="1:32" s="3" customFormat="1" ht="28.5" customHeight="1" x14ac:dyDescent="0.25">
      <c r="G5" s="4" t="s">
        <v>7</v>
      </c>
      <c r="H5" s="24" t="s">
        <v>8</v>
      </c>
      <c r="I5" s="24" t="s">
        <v>39</v>
      </c>
      <c r="J5" s="24" t="s">
        <v>40</v>
      </c>
      <c r="K5" s="24" t="s">
        <v>9</v>
      </c>
      <c r="L5" s="24" t="s">
        <v>0</v>
      </c>
      <c r="M5" s="24" t="s">
        <v>203</v>
      </c>
      <c r="N5" s="299" t="s">
        <v>10</v>
      </c>
      <c r="O5" s="300"/>
      <c r="R5" s="1"/>
      <c r="S5"/>
    </row>
    <row r="6" spans="1:32" ht="18" thickBot="1" x14ac:dyDescent="0.3">
      <c r="G6" s="6"/>
      <c r="H6" s="25" t="s">
        <v>1</v>
      </c>
      <c r="I6" s="25" t="s">
        <v>1</v>
      </c>
      <c r="J6" s="25" t="s">
        <v>1</v>
      </c>
      <c r="K6" s="25" t="s">
        <v>12</v>
      </c>
      <c r="L6" s="25" t="s">
        <v>1</v>
      </c>
      <c r="M6" s="25" t="s">
        <v>5</v>
      </c>
      <c r="N6" s="301"/>
      <c r="O6" s="302"/>
      <c r="R6" s="1"/>
    </row>
    <row r="7" spans="1:32" ht="15.75" thickBot="1" x14ac:dyDescent="0.3">
      <c r="G7" s="8">
        <v>1</v>
      </c>
      <c r="H7" s="22">
        <v>498</v>
      </c>
      <c r="I7" s="22">
        <v>96</v>
      </c>
      <c r="J7" s="22">
        <v>34</v>
      </c>
      <c r="K7" s="165">
        <v>1140000</v>
      </c>
      <c r="L7" s="23" t="s">
        <v>38</v>
      </c>
      <c r="M7" s="22">
        <v>2293</v>
      </c>
      <c r="N7" s="303"/>
      <c r="O7" s="304"/>
    </row>
    <row r="8" spans="1:32" ht="15.75" thickBot="1" x14ac:dyDescent="0.3">
      <c r="G8" s="2"/>
      <c r="H8" s="38"/>
      <c r="I8" s="38"/>
      <c r="J8" s="38"/>
      <c r="K8" s="39"/>
      <c r="L8" s="39"/>
      <c r="M8" s="38"/>
      <c r="N8" s="37"/>
      <c r="O8" s="37"/>
    </row>
    <row r="9" spans="1:32" x14ac:dyDescent="0.25">
      <c r="G9" s="42" t="s">
        <v>45</v>
      </c>
      <c r="H9" s="43"/>
      <c r="I9" s="43"/>
      <c r="J9" s="43"/>
      <c r="K9" s="44"/>
      <c r="L9" s="45" t="s">
        <v>37</v>
      </c>
      <c r="M9" s="46">
        <v>6</v>
      </c>
      <c r="N9" s="37"/>
      <c r="O9" s="37"/>
    </row>
    <row r="10" spans="1:32" x14ac:dyDescent="0.25">
      <c r="G10" s="47" t="s">
        <v>46</v>
      </c>
      <c r="H10" s="35"/>
      <c r="I10" s="35"/>
      <c r="J10" s="35"/>
      <c r="K10" s="41"/>
      <c r="L10" s="36" t="s">
        <v>37</v>
      </c>
      <c r="M10" s="48">
        <v>8</v>
      </c>
      <c r="N10" s="37"/>
      <c r="O10" s="37"/>
    </row>
    <row r="11" spans="1:32" ht="15.75" thickBot="1" x14ac:dyDescent="0.3">
      <c r="G11" s="49" t="s">
        <v>47</v>
      </c>
      <c r="H11" s="50"/>
      <c r="I11" s="50"/>
      <c r="J11" s="50"/>
      <c r="K11" s="51"/>
      <c r="L11" s="52" t="s">
        <v>37</v>
      </c>
      <c r="M11" s="53">
        <v>100</v>
      </c>
      <c r="N11" s="37"/>
      <c r="O11" s="37"/>
    </row>
    <row r="13" spans="1:32" ht="15.75" thickBot="1" x14ac:dyDescent="0.3">
      <c r="G13" s="2" t="s">
        <v>48</v>
      </c>
    </row>
    <row r="14" spans="1:32" s="10" customFormat="1" ht="15.75" thickBot="1" x14ac:dyDescent="0.3">
      <c r="G14" s="13" t="s">
        <v>13</v>
      </c>
      <c r="H14" s="14" t="s">
        <v>14</v>
      </c>
      <c r="I14" s="14" t="s">
        <v>15</v>
      </c>
      <c r="J14" s="14" t="s">
        <v>16</v>
      </c>
      <c r="K14" s="14" t="s">
        <v>17</v>
      </c>
      <c r="L14" s="14" t="s">
        <v>202</v>
      </c>
      <c r="M14" s="14" t="s">
        <v>19</v>
      </c>
      <c r="N14" s="14" t="s">
        <v>20</v>
      </c>
      <c r="O14" s="14" t="s">
        <v>21</v>
      </c>
      <c r="P14" s="15" t="s">
        <v>22</v>
      </c>
      <c r="Q14" s="14" t="s">
        <v>23</v>
      </c>
      <c r="R14" s="16" t="s">
        <v>24</v>
      </c>
      <c r="T14" t="s">
        <v>196</v>
      </c>
      <c r="U14"/>
      <c r="V14"/>
      <c r="W14"/>
      <c r="X14"/>
      <c r="Y14"/>
      <c r="Z14"/>
      <c r="AA14"/>
      <c r="AB14"/>
      <c r="AC14"/>
      <c r="AD14"/>
      <c r="AE14"/>
      <c r="AF14"/>
    </row>
    <row r="15" spans="1:32" s="10" customFormat="1" ht="15.75" thickBot="1" x14ac:dyDescent="0.3">
      <c r="G15" s="26" t="s">
        <v>2</v>
      </c>
      <c r="H15" s="27" t="s">
        <v>2</v>
      </c>
      <c r="I15" s="27" t="s">
        <v>26</v>
      </c>
      <c r="J15" s="27" t="s">
        <v>26</v>
      </c>
      <c r="K15" s="27" t="s">
        <v>26</v>
      </c>
      <c r="L15" s="27" t="s">
        <v>26</v>
      </c>
      <c r="M15" s="27" t="s">
        <v>26</v>
      </c>
      <c r="N15" s="27" t="s">
        <v>26</v>
      </c>
      <c r="O15" s="27" t="s">
        <v>26</v>
      </c>
      <c r="P15" s="27" t="s">
        <v>26</v>
      </c>
      <c r="Q15" s="27" t="s">
        <v>26</v>
      </c>
      <c r="R15" s="28" t="s">
        <v>26</v>
      </c>
      <c r="T15" s="13" t="s">
        <v>13</v>
      </c>
      <c r="U15" s="14" t="s">
        <v>14</v>
      </c>
      <c r="V15" s="14" t="s">
        <v>15</v>
      </c>
      <c r="W15" s="14" t="s">
        <v>16</v>
      </c>
      <c r="X15" s="14" t="s">
        <v>17</v>
      </c>
      <c r="Y15" s="14" t="s">
        <v>202</v>
      </c>
      <c r="Z15" s="14" t="s">
        <v>19</v>
      </c>
      <c r="AA15" s="14" t="s">
        <v>20</v>
      </c>
      <c r="AB15" s="14" t="s">
        <v>21</v>
      </c>
      <c r="AC15" s="15" t="s">
        <v>22</v>
      </c>
      <c r="AD15" s="14" t="s">
        <v>23</v>
      </c>
      <c r="AE15" s="14" t="s">
        <v>24</v>
      </c>
      <c r="AF15" s="240" t="s">
        <v>195</v>
      </c>
    </row>
    <row r="16" spans="1:32" s="10" customFormat="1" ht="15.75" thickBot="1" x14ac:dyDescent="0.3">
      <c r="G16" s="175">
        <v>7.7706711129245489</v>
      </c>
      <c r="H16" s="33">
        <v>0</v>
      </c>
      <c r="I16" s="168">
        <v>19.849395051473653</v>
      </c>
      <c r="J16" s="168">
        <v>76.322629824929166</v>
      </c>
      <c r="K16" s="168">
        <v>0.16489266071633785</v>
      </c>
      <c r="L16" s="33">
        <v>0</v>
      </c>
      <c r="M16" s="168">
        <v>1.3105638391981431E-3</v>
      </c>
      <c r="N16" s="168">
        <v>6.3224247215425473</v>
      </c>
      <c r="O16" s="168">
        <v>4.9162057817363325E-2</v>
      </c>
      <c r="P16" s="33">
        <v>1.9988936253471656E-2</v>
      </c>
      <c r="Q16" s="33">
        <v>2.0362575861833484E-2</v>
      </c>
      <c r="R16" s="176">
        <v>1.6597288841612712E-2</v>
      </c>
      <c r="S16" s="12"/>
      <c r="T16" s="26" t="s">
        <v>75</v>
      </c>
      <c r="U16" s="27" t="s">
        <v>75</v>
      </c>
      <c r="V16" s="27" t="s">
        <v>75</v>
      </c>
      <c r="W16" s="27" t="s">
        <v>75</v>
      </c>
      <c r="X16" s="27" t="s">
        <v>75</v>
      </c>
      <c r="Y16" s="27" t="s">
        <v>75</v>
      </c>
      <c r="Z16" s="27" t="s">
        <v>75</v>
      </c>
      <c r="AA16" s="27" t="s">
        <v>75</v>
      </c>
      <c r="AB16" s="27" t="s">
        <v>75</v>
      </c>
      <c r="AC16" s="27" t="s">
        <v>75</v>
      </c>
      <c r="AD16" s="27" t="s">
        <v>75</v>
      </c>
      <c r="AE16" s="27" t="s">
        <v>75</v>
      </c>
      <c r="AF16" s="241" t="s">
        <v>75</v>
      </c>
    </row>
    <row r="17" spans="3:32" s="10" customFormat="1" ht="15.75" thickBot="1" x14ac:dyDescent="0.3"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64">
        <f>$K$7*G16</f>
        <v>8858565.0687339865</v>
      </c>
      <c r="U17" s="65">
        <f t="shared" ref="U17:AE17" si="0">$K$7*H16</f>
        <v>0</v>
      </c>
      <c r="V17" s="65">
        <f t="shared" si="0"/>
        <v>22628310.358679965</v>
      </c>
      <c r="W17" s="65">
        <f t="shared" si="0"/>
        <v>87007798.000419244</v>
      </c>
      <c r="X17" s="65">
        <f t="shared" si="0"/>
        <v>187977.63321662514</v>
      </c>
      <c r="Y17" s="65">
        <f t="shared" si="0"/>
        <v>0</v>
      </c>
      <c r="Z17" s="65">
        <f t="shared" si="0"/>
        <v>1494.0427766858832</v>
      </c>
      <c r="AA17" s="65">
        <f t="shared" si="0"/>
        <v>7207564.1825585039</v>
      </c>
      <c r="AB17" s="65">
        <f t="shared" si="0"/>
        <v>56044.745911794191</v>
      </c>
      <c r="AC17" s="65">
        <f t="shared" si="0"/>
        <v>22787.387328957688</v>
      </c>
      <c r="AD17" s="65">
        <f t="shared" si="0"/>
        <v>23213.336482490173</v>
      </c>
      <c r="AE17" s="65">
        <f t="shared" si="0"/>
        <v>18920.909279438492</v>
      </c>
      <c r="AF17" s="244">
        <f>SUM(T17:AE17)</f>
        <v>126012675.66538769</v>
      </c>
    </row>
    <row r="18" spans="3:32" s="10" customFormat="1" ht="15.75" thickBot="1" x14ac:dyDescent="0.3">
      <c r="G18" s="2" t="s">
        <v>43</v>
      </c>
      <c r="H18"/>
      <c r="I18"/>
      <c r="J18"/>
      <c r="K18"/>
      <c r="L18"/>
      <c r="M18"/>
      <c r="N18"/>
      <c r="O18"/>
      <c r="P18"/>
      <c r="Q18"/>
      <c r="R18"/>
      <c r="S18" s="12"/>
      <c r="T18" s="12"/>
    </row>
    <row r="19" spans="3:32" s="10" customFormat="1" x14ac:dyDescent="0.25">
      <c r="G19" s="13" t="s">
        <v>13</v>
      </c>
      <c r="H19" s="14" t="s">
        <v>14</v>
      </c>
      <c r="I19" s="14" t="s">
        <v>15</v>
      </c>
      <c r="J19" s="14" t="s">
        <v>16</v>
      </c>
      <c r="K19" s="14" t="s">
        <v>17</v>
      </c>
      <c r="L19" s="14" t="s">
        <v>202</v>
      </c>
      <c r="M19" s="14" t="s">
        <v>19</v>
      </c>
      <c r="N19" s="14" t="s">
        <v>20</v>
      </c>
      <c r="O19" s="14" t="s">
        <v>21</v>
      </c>
      <c r="P19" s="15" t="s">
        <v>22</v>
      </c>
      <c r="Q19" s="14" t="s">
        <v>23</v>
      </c>
      <c r="R19" s="16" t="s">
        <v>24</v>
      </c>
      <c r="S19" s="12"/>
      <c r="T19" s="12"/>
    </row>
    <row r="20" spans="3:32" s="10" customFormat="1" ht="15.75" thickBot="1" x14ac:dyDescent="0.3">
      <c r="G20" s="26" t="s">
        <v>4</v>
      </c>
      <c r="H20" s="27" t="s">
        <v>4</v>
      </c>
      <c r="I20" s="27" t="s">
        <v>4</v>
      </c>
      <c r="J20" s="27" t="s">
        <v>4</v>
      </c>
      <c r="K20" s="27" t="s">
        <v>4</v>
      </c>
      <c r="L20" s="27" t="s">
        <v>4</v>
      </c>
      <c r="M20" s="27" t="s">
        <v>4</v>
      </c>
      <c r="N20" s="27" t="s">
        <v>4</v>
      </c>
      <c r="O20" s="27" t="s">
        <v>4</v>
      </c>
      <c r="P20" s="27" t="s">
        <v>4</v>
      </c>
      <c r="Q20" s="27" t="s">
        <v>4</v>
      </c>
      <c r="R20" s="28" t="s">
        <v>4</v>
      </c>
      <c r="S20" s="12"/>
      <c r="T20" s="12"/>
    </row>
    <row r="21" spans="3:32" s="10" customFormat="1" ht="15.75" thickBot="1" x14ac:dyDescent="0.3">
      <c r="G21" s="32">
        <f>(G16*$K$7)/($M$7*1000)</f>
        <v>3.8633079235647565</v>
      </c>
      <c r="H21" s="33">
        <f t="shared" ref="H21:R21" si="1">(H16*$K$7)/($M$7*1000)</f>
        <v>0</v>
      </c>
      <c r="I21" s="33">
        <f t="shared" si="1"/>
        <v>9.8684301607849818</v>
      </c>
      <c r="J21" s="33">
        <f t="shared" si="1"/>
        <v>37.944962058621563</v>
      </c>
      <c r="K21" s="33">
        <f t="shared" si="1"/>
        <v>8.1978906766953838E-2</v>
      </c>
      <c r="L21" s="33">
        <f t="shared" si="1"/>
        <v>0</v>
      </c>
      <c r="M21" s="33">
        <f t="shared" si="1"/>
        <v>6.5156684548010608E-4</v>
      </c>
      <c r="N21" s="33">
        <f t="shared" si="1"/>
        <v>3.1432900926988676</v>
      </c>
      <c r="O21" s="33">
        <f t="shared" si="1"/>
        <v>2.4441668518008806E-2</v>
      </c>
      <c r="P21" s="33">
        <f t="shared" si="1"/>
        <v>9.9378052023365408E-3</v>
      </c>
      <c r="Q21" s="33">
        <f t="shared" si="1"/>
        <v>1.0123565844958646E-2</v>
      </c>
      <c r="R21" s="34">
        <f t="shared" si="1"/>
        <v>8.2515958479888758E-3</v>
      </c>
      <c r="S21" s="12"/>
      <c r="T21" s="12"/>
    </row>
    <row r="22" spans="3:32" s="10" customFormat="1" x14ac:dyDescent="0.25"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2"/>
      <c r="T22" s="12"/>
    </row>
    <row r="23" spans="3:32" s="10" customFormat="1" ht="15.75" thickBot="1" x14ac:dyDescent="0.3">
      <c r="F23"/>
      <c r="G23" t="s">
        <v>53</v>
      </c>
      <c r="H23"/>
      <c r="I23"/>
      <c r="J23"/>
      <c r="K23"/>
      <c r="L23"/>
      <c r="M23"/>
      <c r="N23"/>
      <c r="O23"/>
      <c r="P23"/>
      <c r="Q23"/>
      <c r="R23"/>
      <c r="S23" s="12"/>
      <c r="T23" s="12"/>
    </row>
    <row r="24" spans="3:32" s="10" customFormat="1" x14ac:dyDescent="0.25">
      <c r="C24" s="318"/>
      <c r="D24" s="319"/>
      <c r="E24" s="319"/>
      <c r="F24" s="319"/>
      <c r="G24" s="14" t="s">
        <v>13</v>
      </c>
      <c r="H24" s="14" t="s">
        <v>14</v>
      </c>
      <c r="I24" s="14" t="s">
        <v>15</v>
      </c>
      <c r="J24" s="14" t="s">
        <v>16</v>
      </c>
      <c r="K24" s="14" t="s">
        <v>17</v>
      </c>
      <c r="L24" s="14" t="s">
        <v>202</v>
      </c>
      <c r="M24" s="14" t="s">
        <v>19</v>
      </c>
      <c r="N24" s="14" t="s">
        <v>20</v>
      </c>
      <c r="O24" s="14" t="s">
        <v>21</v>
      </c>
      <c r="P24" s="15" t="s">
        <v>22</v>
      </c>
      <c r="Q24" s="14" t="s">
        <v>23</v>
      </c>
      <c r="R24" s="16" t="s">
        <v>24</v>
      </c>
      <c r="S24" s="12"/>
      <c r="T24" s="12"/>
    </row>
    <row r="25" spans="3:32" s="10" customFormat="1" x14ac:dyDescent="0.25">
      <c r="C25" s="314" t="s">
        <v>56</v>
      </c>
      <c r="D25" s="315"/>
      <c r="E25" s="315"/>
      <c r="F25" s="315"/>
      <c r="G25" s="27" t="s">
        <v>38</v>
      </c>
      <c r="H25" s="27" t="s">
        <v>54</v>
      </c>
      <c r="I25" s="27" t="s">
        <v>38</v>
      </c>
      <c r="J25" s="27" t="s">
        <v>38</v>
      </c>
      <c r="K25" s="27" t="s">
        <v>38</v>
      </c>
      <c r="L25" s="27" t="s">
        <v>55</v>
      </c>
      <c r="M25" s="27" t="s">
        <v>38</v>
      </c>
      <c r="N25" s="27" t="s">
        <v>38</v>
      </c>
      <c r="O25" s="62">
        <v>633000000000</v>
      </c>
      <c r="P25" s="62">
        <v>8400000000</v>
      </c>
      <c r="Q25" s="62">
        <v>127000000000</v>
      </c>
      <c r="R25" s="63">
        <v>2990000000000</v>
      </c>
      <c r="S25" s="12"/>
      <c r="T25" s="12"/>
    </row>
    <row r="26" spans="3:32" s="10" customFormat="1" x14ac:dyDescent="0.25">
      <c r="C26" s="314" t="s">
        <v>57</v>
      </c>
      <c r="D26" s="315"/>
      <c r="E26" s="315"/>
      <c r="F26" s="315"/>
      <c r="G26" s="68"/>
      <c r="H26" s="68"/>
      <c r="I26" s="68"/>
      <c r="J26" s="68"/>
      <c r="K26" s="68"/>
      <c r="L26" s="68"/>
      <c r="M26" s="68"/>
      <c r="N26" s="68"/>
      <c r="O26" s="68">
        <f>(O16*$K$7)/O25</f>
        <v>8.853830317818988E-8</v>
      </c>
      <c r="P26" s="68">
        <f t="shared" ref="P26:R26" si="2">(P16*$K$7)/P25</f>
        <v>2.712784205828296E-6</v>
      </c>
      <c r="Q26" s="68">
        <f t="shared" si="2"/>
        <v>1.8278217702748167E-7</v>
      </c>
      <c r="R26" s="230">
        <f t="shared" si="2"/>
        <v>6.3280633041600311E-9</v>
      </c>
      <c r="S26" s="12"/>
      <c r="T26" s="12"/>
    </row>
    <row r="27" spans="3:32" s="10" customFormat="1" ht="15.75" thickBot="1" x14ac:dyDescent="0.3">
      <c r="C27" s="316" t="s">
        <v>58</v>
      </c>
      <c r="D27" s="317"/>
      <c r="E27" s="317"/>
      <c r="F27" s="317"/>
      <c r="G27" s="67"/>
      <c r="H27" s="67"/>
      <c r="I27" s="67"/>
      <c r="J27" s="67"/>
      <c r="K27" s="67"/>
      <c r="L27" s="67"/>
      <c r="M27" s="67"/>
      <c r="N27" s="67"/>
      <c r="O27" s="69">
        <f>O26/($M$7/100)</f>
        <v>3.8612430518181367E-9</v>
      </c>
      <c r="P27" s="69">
        <f t="shared" ref="P27:R27" si="3">P26/($M$7/100)</f>
        <v>1.1830720478972071E-7</v>
      </c>
      <c r="Q27" s="69">
        <f t="shared" si="3"/>
        <v>7.9713116889438154E-9</v>
      </c>
      <c r="R27" s="243">
        <f t="shared" si="3"/>
        <v>2.7597310528390892E-10</v>
      </c>
      <c r="S27" s="12"/>
      <c r="T27" s="12"/>
    </row>
    <row r="29" spans="3:32" ht="15.75" thickBot="1" x14ac:dyDescent="0.3">
      <c r="G29" t="s">
        <v>162</v>
      </c>
    </row>
    <row r="30" spans="3:32" x14ac:dyDescent="0.25">
      <c r="G30" s="282" t="s">
        <v>167</v>
      </c>
      <c r="H30" s="283"/>
      <c r="I30" s="283"/>
      <c r="J30" s="270" t="s">
        <v>163</v>
      </c>
      <c r="K30" s="270"/>
      <c r="L30" s="270"/>
      <c r="M30" s="270" t="s">
        <v>164</v>
      </c>
      <c r="N30" s="270"/>
      <c r="O30" s="270"/>
      <c r="P30" s="270" t="s">
        <v>165</v>
      </c>
      <c r="Q30" s="270"/>
      <c r="R30" s="271"/>
    </row>
    <row r="31" spans="3:32" x14ac:dyDescent="0.25">
      <c r="G31" s="305" t="s">
        <v>174</v>
      </c>
      <c r="H31" s="306"/>
      <c r="I31" s="307"/>
      <c r="J31" s="278" t="s">
        <v>169</v>
      </c>
      <c r="K31" s="278"/>
      <c r="L31" s="278"/>
      <c r="M31" s="278" t="s">
        <v>169</v>
      </c>
      <c r="N31" s="278"/>
      <c r="O31" s="278"/>
      <c r="P31" s="278" t="s">
        <v>169</v>
      </c>
      <c r="Q31" s="278"/>
      <c r="R31" s="279"/>
    </row>
    <row r="32" spans="3:32" x14ac:dyDescent="0.25">
      <c r="G32" s="308"/>
      <c r="H32" s="309"/>
      <c r="I32" s="310"/>
      <c r="J32" s="278"/>
      <c r="K32" s="278"/>
      <c r="L32" s="278"/>
      <c r="M32" s="278"/>
      <c r="N32" s="278"/>
      <c r="O32" s="278"/>
      <c r="P32" s="278"/>
      <c r="Q32" s="278"/>
      <c r="R32" s="279"/>
    </row>
    <row r="33" spans="7:18" ht="15.75" thickBot="1" x14ac:dyDescent="0.3">
      <c r="G33" s="311"/>
      <c r="H33" s="312"/>
      <c r="I33" s="313"/>
      <c r="J33" s="280"/>
      <c r="K33" s="280"/>
      <c r="L33" s="280"/>
      <c r="M33" s="280"/>
      <c r="N33" s="280"/>
      <c r="O33" s="280"/>
      <c r="P33" s="280"/>
      <c r="Q33" s="280"/>
      <c r="R33" s="281"/>
    </row>
  </sheetData>
  <mergeCells count="15">
    <mergeCell ref="C25:F25"/>
    <mergeCell ref="C26:F26"/>
    <mergeCell ref="C27:F27"/>
    <mergeCell ref="C24:F24"/>
    <mergeCell ref="N5:O5"/>
    <mergeCell ref="N6:O6"/>
    <mergeCell ref="N7:O7"/>
    <mergeCell ref="J30:L30"/>
    <mergeCell ref="M30:O30"/>
    <mergeCell ref="P30:R30"/>
    <mergeCell ref="G31:I33"/>
    <mergeCell ref="J31:L33"/>
    <mergeCell ref="M31:O33"/>
    <mergeCell ref="P31:R33"/>
    <mergeCell ref="G30:I3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workbookViewId="0"/>
  </sheetViews>
  <sheetFormatPr defaultRowHeight="15" x14ac:dyDescent="0.25"/>
  <cols>
    <col min="1" max="2" width="10.140625" bestFit="1" customWidth="1"/>
    <col min="10" max="10" width="11.42578125" customWidth="1"/>
  </cols>
  <sheetData>
    <row r="1" spans="1:20" x14ac:dyDescent="0.25">
      <c r="A1" t="s">
        <v>142</v>
      </c>
    </row>
    <row r="2" spans="1:20" x14ac:dyDescent="0.25">
      <c r="A2" s="152" t="s">
        <v>197</v>
      </c>
      <c r="B2" s="152" t="s">
        <v>198</v>
      </c>
    </row>
    <row r="4" spans="1:20" ht="15.75" thickBot="1" x14ac:dyDescent="0.3">
      <c r="G4" s="2" t="s">
        <v>49</v>
      </c>
    </row>
    <row r="5" spans="1:20" s="3" customFormat="1" ht="28.5" customHeight="1" x14ac:dyDescent="0.2">
      <c r="G5" s="4" t="s">
        <v>7</v>
      </c>
      <c r="H5" s="24" t="s">
        <v>8</v>
      </c>
      <c r="I5" s="24" t="s">
        <v>11</v>
      </c>
      <c r="J5" s="24" t="s">
        <v>9</v>
      </c>
      <c r="K5" s="24" t="s">
        <v>0</v>
      </c>
      <c r="L5" s="24" t="s">
        <v>203</v>
      </c>
      <c r="M5" s="264" t="s">
        <v>10</v>
      </c>
      <c r="N5" s="265"/>
    </row>
    <row r="6" spans="1:20" ht="18" thickBot="1" x14ac:dyDescent="0.3">
      <c r="G6" s="6"/>
      <c r="H6" s="25" t="s">
        <v>1</v>
      </c>
      <c r="I6" s="25" t="s">
        <v>1</v>
      </c>
      <c r="J6" s="25" t="s">
        <v>12</v>
      </c>
      <c r="K6" s="25" t="s">
        <v>1</v>
      </c>
      <c r="L6" s="25" t="s">
        <v>5</v>
      </c>
      <c r="M6" s="266"/>
      <c r="N6" s="267"/>
    </row>
    <row r="7" spans="1:20" ht="15.75" thickBot="1" x14ac:dyDescent="0.3">
      <c r="G7" s="8">
        <v>1</v>
      </c>
      <c r="H7" s="22">
        <v>552</v>
      </c>
      <c r="I7" s="22">
        <v>274</v>
      </c>
      <c r="J7" s="22">
        <v>521584</v>
      </c>
      <c r="K7" s="23">
        <v>1.27</v>
      </c>
      <c r="L7" s="22">
        <v>5595</v>
      </c>
      <c r="M7" s="268"/>
      <c r="N7" s="269"/>
    </row>
    <row r="8" spans="1:20" ht="15.75" thickBot="1" x14ac:dyDescent="0.3">
      <c r="G8" s="2"/>
      <c r="H8" s="38"/>
      <c r="I8" s="38"/>
      <c r="J8" s="38"/>
      <c r="K8" s="39"/>
      <c r="L8" s="39"/>
      <c r="M8" s="38"/>
      <c r="N8" s="37"/>
      <c r="O8" s="37"/>
    </row>
    <row r="9" spans="1:20" x14ac:dyDescent="0.25">
      <c r="G9" s="42" t="s">
        <v>50</v>
      </c>
      <c r="H9" s="43"/>
      <c r="I9" s="43"/>
      <c r="J9" s="43"/>
      <c r="K9" s="44"/>
      <c r="L9" s="45" t="s">
        <v>37</v>
      </c>
      <c r="M9" s="46">
        <v>49</v>
      </c>
      <c r="N9" s="37"/>
      <c r="O9" s="37"/>
    </row>
    <row r="10" spans="1:20" ht="15.75" thickBot="1" x14ac:dyDescent="0.3">
      <c r="G10" s="49" t="s">
        <v>51</v>
      </c>
      <c r="H10" s="50"/>
      <c r="I10" s="50"/>
      <c r="J10" s="50"/>
      <c r="K10" s="51"/>
      <c r="L10" s="52" t="s">
        <v>37</v>
      </c>
      <c r="M10" s="53">
        <v>29</v>
      </c>
      <c r="N10" s="37"/>
      <c r="O10" s="37"/>
    </row>
    <row r="11" spans="1:20" x14ac:dyDescent="0.25">
      <c r="G11" s="54"/>
      <c r="H11" s="54"/>
      <c r="I11" s="54"/>
      <c r="J11" s="54"/>
      <c r="K11" s="1"/>
      <c r="L11" s="55"/>
      <c r="M11" s="56"/>
      <c r="N11" s="37"/>
      <c r="O11" s="37"/>
    </row>
    <row r="12" spans="1:20" ht="15.75" thickBot="1" x14ac:dyDescent="0.3">
      <c r="G12" s="2" t="s">
        <v>52</v>
      </c>
    </row>
    <row r="13" spans="1:20" s="10" customFormat="1" x14ac:dyDescent="0.25">
      <c r="G13" s="13" t="s">
        <v>13</v>
      </c>
      <c r="H13" s="14" t="s">
        <v>14</v>
      </c>
      <c r="I13" s="14" t="s">
        <v>15</v>
      </c>
      <c r="J13" s="14" t="s">
        <v>16</v>
      </c>
      <c r="K13" s="14" t="s">
        <v>17</v>
      </c>
      <c r="L13" s="14" t="s">
        <v>202</v>
      </c>
      <c r="M13" s="14" t="s">
        <v>19</v>
      </c>
      <c r="N13" s="14" t="s">
        <v>20</v>
      </c>
      <c r="O13" s="14" t="s">
        <v>21</v>
      </c>
      <c r="P13" s="15" t="s">
        <v>22</v>
      </c>
      <c r="Q13" s="14" t="s">
        <v>23</v>
      </c>
      <c r="R13" s="16" t="s">
        <v>24</v>
      </c>
    </row>
    <row r="14" spans="1:20" s="10" customFormat="1" ht="15.75" thickBot="1" x14ac:dyDescent="0.3">
      <c r="G14" s="26" t="s">
        <v>2</v>
      </c>
      <c r="H14" s="27" t="s">
        <v>2</v>
      </c>
      <c r="I14" s="27" t="s">
        <v>26</v>
      </c>
      <c r="J14" s="27" t="s">
        <v>26</v>
      </c>
      <c r="K14" s="27" t="s">
        <v>26</v>
      </c>
      <c r="L14" s="27" t="s">
        <v>26</v>
      </c>
      <c r="M14" s="27" t="s">
        <v>26</v>
      </c>
      <c r="N14" s="27" t="s">
        <v>26</v>
      </c>
      <c r="O14" s="27" t="s">
        <v>26</v>
      </c>
      <c r="P14" s="27" t="s">
        <v>26</v>
      </c>
      <c r="Q14" s="27" t="s">
        <v>26</v>
      </c>
      <c r="R14" s="28" t="s">
        <v>26</v>
      </c>
    </row>
    <row r="15" spans="1:20" s="10" customFormat="1" ht="15.75" thickBot="1" x14ac:dyDescent="0.3">
      <c r="G15" s="57">
        <v>0</v>
      </c>
      <c r="H15" s="58">
        <v>0</v>
      </c>
      <c r="I15" s="58">
        <v>3.2072937427391897</v>
      </c>
      <c r="J15" s="58">
        <v>86.598518995834468</v>
      </c>
      <c r="K15" s="58">
        <v>0.39320557555434404</v>
      </c>
      <c r="L15" s="59">
        <v>0</v>
      </c>
      <c r="M15" s="58">
        <v>0</v>
      </c>
      <c r="N15" s="58">
        <v>15.140030422604454</v>
      </c>
      <c r="O15" s="58">
        <v>0</v>
      </c>
      <c r="P15" s="58">
        <v>0</v>
      </c>
      <c r="Q15" s="58">
        <v>0</v>
      </c>
      <c r="R15" s="60">
        <v>0</v>
      </c>
      <c r="S15" s="12"/>
      <c r="T15" s="12"/>
    </row>
    <row r="16" spans="1:20" s="10" customFormat="1" x14ac:dyDescent="0.25"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2"/>
    </row>
    <row r="17" spans="6:20" s="10" customFormat="1" ht="15.75" thickBot="1" x14ac:dyDescent="0.3">
      <c r="G17" s="2" t="s">
        <v>43</v>
      </c>
      <c r="H17"/>
      <c r="I17"/>
      <c r="J17"/>
      <c r="K17"/>
      <c r="L17"/>
      <c r="M17"/>
      <c r="N17"/>
      <c r="O17"/>
      <c r="P17"/>
      <c r="Q17"/>
      <c r="R17"/>
      <c r="S17" s="12"/>
      <c r="T17" s="12"/>
    </row>
    <row r="18" spans="6:20" s="10" customFormat="1" x14ac:dyDescent="0.25">
      <c r="G18" s="13" t="s">
        <v>13</v>
      </c>
      <c r="H18" s="14" t="s">
        <v>14</v>
      </c>
      <c r="I18" s="14" t="s">
        <v>15</v>
      </c>
      <c r="J18" s="14" t="s">
        <v>16</v>
      </c>
      <c r="K18" s="14" t="s">
        <v>17</v>
      </c>
      <c r="L18" s="14" t="s">
        <v>202</v>
      </c>
      <c r="M18" s="14" t="s">
        <v>19</v>
      </c>
      <c r="N18" s="14" t="s">
        <v>20</v>
      </c>
      <c r="O18" s="14" t="s">
        <v>21</v>
      </c>
      <c r="P18" s="15" t="s">
        <v>22</v>
      </c>
      <c r="Q18" s="14" t="s">
        <v>23</v>
      </c>
      <c r="R18" s="16" t="s">
        <v>24</v>
      </c>
      <c r="S18" s="12"/>
      <c r="T18" s="12"/>
    </row>
    <row r="19" spans="6:20" s="10" customFormat="1" ht="15.75" thickBot="1" x14ac:dyDescent="0.3">
      <c r="G19" s="26" t="s">
        <v>4</v>
      </c>
      <c r="H19" s="27" t="s">
        <v>4</v>
      </c>
      <c r="I19" s="27" t="s">
        <v>4</v>
      </c>
      <c r="J19" s="27" t="s">
        <v>4</v>
      </c>
      <c r="K19" s="27" t="s">
        <v>4</v>
      </c>
      <c r="L19" s="27" t="s">
        <v>4</v>
      </c>
      <c r="M19" s="27" t="s">
        <v>4</v>
      </c>
      <c r="N19" s="27" t="s">
        <v>4</v>
      </c>
      <c r="O19" s="27" t="s">
        <v>4</v>
      </c>
      <c r="P19" s="27" t="s">
        <v>4</v>
      </c>
      <c r="Q19" s="27" t="s">
        <v>4</v>
      </c>
      <c r="R19" s="28" t="s">
        <v>4</v>
      </c>
      <c r="S19" s="12"/>
      <c r="T19" s="12"/>
    </row>
    <row r="20" spans="6:20" s="10" customFormat="1" ht="15.75" thickBot="1" x14ac:dyDescent="0.3">
      <c r="G20" s="32">
        <f>(G15*$J$7)/($L$7*1000)</f>
        <v>0</v>
      </c>
      <c r="H20" s="33">
        <f t="shared" ref="H20:R20" si="0">(H15*$J$7)/($L$7*1000)</f>
        <v>0</v>
      </c>
      <c r="I20" s="33">
        <f t="shared" si="0"/>
        <v>0.29899429839372249</v>
      </c>
      <c r="J20" s="33">
        <f t="shared" si="0"/>
        <v>8.0729940897092618</v>
      </c>
      <c r="K20" s="33">
        <f t="shared" si="0"/>
        <v>3.6655895785511525E-2</v>
      </c>
      <c r="L20" s="33">
        <f t="shared" si="0"/>
        <v>0</v>
      </c>
      <c r="M20" s="33">
        <f t="shared" si="0"/>
        <v>0</v>
      </c>
      <c r="N20" s="33">
        <f t="shared" si="0"/>
        <v>1.4114026144671532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4">
        <f t="shared" si="0"/>
        <v>0</v>
      </c>
      <c r="S20" s="12"/>
      <c r="T20" s="12"/>
    </row>
    <row r="21" spans="6:20" s="10" customFormat="1" x14ac:dyDescent="0.25"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2"/>
      <c r="T21" s="12"/>
    </row>
    <row r="22" spans="6:20" s="10" customFormat="1" ht="15.75" thickBot="1" x14ac:dyDescent="0.3">
      <c r="F22"/>
      <c r="G22" t="s">
        <v>53</v>
      </c>
      <c r="H22"/>
      <c r="I22"/>
      <c r="J22"/>
      <c r="K22"/>
      <c r="L22"/>
      <c r="M22"/>
      <c r="N22"/>
      <c r="O22"/>
      <c r="P22"/>
      <c r="Q22"/>
      <c r="R22"/>
      <c r="S22" s="12"/>
      <c r="T22" s="12"/>
    </row>
    <row r="23" spans="6:20" s="10" customFormat="1" x14ac:dyDescent="0.25">
      <c r="F23"/>
      <c r="G23" s="13" t="s">
        <v>13</v>
      </c>
      <c r="H23" s="14" t="s">
        <v>14</v>
      </c>
      <c r="I23" s="14" t="s">
        <v>15</v>
      </c>
      <c r="J23" s="14" t="s">
        <v>16</v>
      </c>
      <c r="K23" s="14" t="s">
        <v>17</v>
      </c>
      <c r="L23" s="14" t="s">
        <v>202</v>
      </c>
      <c r="M23" s="14" t="s">
        <v>19</v>
      </c>
      <c r="N23" s="14" t="s">
        <v>20</v>
      </c>
      <c r="O23" s="14" t="s">
        <v>21</v>
      </c>
      <c r="P23" s="15" t="s">
        <v>22</v>
      </c>
      <c r="Q23" s="14" t="s">
        <v>23</v>
      </c>
      <c r="R23" s="16" t="s">
        <v>24</v>
      </c>
      <c r="S23" s="12"/>
      <c r="T23" s="12"/>
    </row>
    <row r="24" spans="6:20" s="10" customFormat="1" x14ac:dyDescent="0.25">
      <c r="F24" s="61" t="s">
        <v>56</v>
      </c>
      <c r="G24" s="26" t="s">
        <v>38</v>
      </c>
      <c r="H24" s="27" t="s">
        <v>54</v>
      </c>
      <c r="I24" s="27" t="s">
        <v>38</v>
      </c>
      <c r="J24" s="27" t="s">
        <v>38</v>
      </c>
      <c r="K24" s="27" t="s">
        <v>38</v>
      </c>
      <c r="L24" s="27" t="s">
        <v>55</v>
      </c>
      <c r="M24" s="27" t="s">
        <v>38</v>
      </c>
      <c r="N24" s="27" t="s">
        <v>38</v>
      </c>
      <c r="O24" s="62">
        <v>633000000000</v>
      </c>
      <c r="P24" s="62">
        <v>8400000000</v>
      </c>
      <c r="Q24" s="62">
        <v>127000000000</v>
      </c>
      <c r="R24" s="63">
        <v>2990000000000</v>
      </c>
      <c r="S24" s="12"/>
      <c r="T24" s="12"/>
    </row>
    <row r="25" spans="6:20" s="10" customFormat="1" x14ac:dyDescent="0.25">
      <c r="F25" s="61" t="s">
        <v>57</v>
      </c>
      <c r="G25" s="70"/>
      <c r="H25" s="68"/>
      <c r="I25" s="68"/>
      <c r="J25" s="68"/>
      <c r="K25" s="68"/>
      <c r="L25" s="68"/>
      <c r="M25" s="68"/>
      <c r="N25" s="68"/>
      <c r="O25" s="68">
        <f>(O15*$J$7)/O24</f>
        <v>0</v>
      </c>
      <c r="P25" s="68">
        <f t="shared" ref="P25:R25" si="1">(P15*$J$7)/P24</f>
        <v>0</v>
      </c>
      <c r="Q25" s="68">
        <f t="shared" si="1"/>
        <v>0</v>
      </c>
      <c r="R25" s="230">
        <f t="shared" si="1"/>
        <v>0</v>
      </c>
      <c r="S25" s="12"/>
      <c r="T25" s="12"/>
    </row>
    <row r="26" spans="6:20" s="10" customFormat="1" ht="15.75" thickBot="1" x14ac:dyDescent="0.3">
      <c r="F26" s="61" t="s">
        <v>58</v>
      </c>
      <c r="G26" s="66"/>
      <c r="H26" s="67"/>
      <c r="I26" s="67"/>
      <c r="J26" s="67"/>
      <c r="K26" s="67"/>
      <c r="L26" s="67"/>
      <c r="M26" s="67"/>
      <c r="N26" s="67"/>
      <c r="O26" s="69">
        <f>O25/($L$7/100)</f>
        <v>0</v>
      </c>
      <c r="P26" s="69">
        <f t="shared" ref="P26:R26" si="2">P25/($L$7/100)</f>
        <v>0</v>
      </c>
      <c r="Q26" s="69">
        <f t="shared" si="2"/>
        <v>0</v>
      </c>
      <c r="R26" s="243">
        <f t="shared" si="2"/>
        <v>0</v>
      </c>
      <c r="S26" s="12"/>
      <c r="T26" s="12"/>
    </row>
    <row r="27" spans="6:20" s="10" customFormat="1" x14ac:dyDescent="0.25">
      <c r="L27" s="11"/>
      <c r="M27" s="11"/>
      <c r="N27" s="11"/>
      <c r="O27" s="11"/>
      <c r="P27" s="11"/>
      <c r="Q27" s="11"/>
      <c r="R27" s="11"/>
      <c r="S27" s="12"/>
      <c r="T27" s="12"/>
    </row>
    <row r="28" spans="6:20" s="10" customFormat="1" ht="15.75" thickBot="1" x14ac:dyDescent="0.3">
      <c r="G28" t="s">
        <v>162</v>
      </c>
      <c r="H28"/>
      <c r="I28"/>
      <c r="J28"/>
      <c r="K28"/>
      <c r="L28"/>
      <c r="M28"/>
      <c r="N28"/>
      <c r="O28"/>
      <c r="P28"/>
      <c r="Q28"/>
      <c r="R28"/>
      <c r="S28" s="12"/>
      <c r="T28" s="12"/>
    </row>
    <row r="29" spans="6:20" s="10" customFormat="1" x14ac:dyDescent="0.25">
      <c r="G29" s="282" t="s">
        <v>167</v>
      </c>
      <c r="H29" s="283"/>
      <c r="I29" s="283"/>
      <c r="J29" s="270" t="s">
        <v>163</v>
      </c>
      <c r="K29" s="270"/>
      <c r="L29" s="270"/>
      <c r="M29" s="270" t="s">
        <v>164</v>
      </c>
      <c r="N29" s="270"/>
      <c r="O29" s="270"/>
      <c r="P29" s="270" t="s">
        <v>165</v>
      </c>
      <c r="Q29" s="270"/>
      <c r="R29" s="271"/>
      <c r="S29" s="12"/>
      <c r="T29" s="12"/>
    </row>
    <row r="30" spans="6:20" s="10" customFormat="1" x14ac:dyDescent="0.25">
      <c r="G30" s="320" t="s">
        <v>168</v>
      </c>
      <c r="H30" s="321"/>
      <c r="I30" s="321"/>
      <c r="J30" s="324" t="s">
        <v>171</v>
      </c>
      <c r="K30" s="324"/>
      <c r="L30" s="324"/>
      <c r="M30" s="326" t="s">
        <v>175</v>
      </c>
      <c r="N30" s="306"/>
      <c r="O30" s="307"/>
      <c r="P30" s="278" t="s">
        <v>169</v>
      </c>
      <c r="Q30" s="278"/>
      <c r="R30" s="279"/>
      <c r="S30" s="12"/>
      <c r="T30" s="12"/>
    </row>
    <row r="31" spans="6:20" s="10" customFormat="1" x14ac:dyDescent="0.25">
      <c r="G31" s="320"/>
      <c r="H31" s="321"/>
      <c r="I31" s="321"/>
      <c r="J31" s="324"/>
      <c r="K31" s="324"/>
      <c r="L31" s="324"/>
      <c r="M31" s="327"/>
      <c r="N31" s="309"/>
      <c r="O31" s="310"/>
      <c r="P31" s="278"/>
      <c r="Q31" s="278"/>
      <c r="R31" s="279"/>
      <c r="S31" s="12"/>
      <c r="T31" s="12"/>
    </row>
    <row r="32" spans="6:20" s="10" customFormat="1" ht="15.75" thickBot="1" x14ac:dyDescent="0.3">
      <c r="G32" s="322"/>
      <c r="H32" s="323"/>
      <c r="I32" s="323"/>
      <c r="J32" s="325"/>
      <c r="K32" s="325"/>
      <c r="L32" s="325"/>
      <c r="M32" s="328"/>
      <c r="N32" s="312"/>
      <c r="O32" s="313"/>
      <c r="P32" s="280"/>
      <c r="Q32" s="280"/>
      <c r="R32" s="281"/>
      <c r="S32" s="12"/>
      <c r="T32" s="12"/>
    </row>
    <row r="33" spans="7:20" s="10" customFormat="1" x14ac:dyDescent="0.25">
      <c r="G33" s="11"/>
      <c r="H33" s="11"/>
      <c r="I33" s="11"/>
      <c r="J33" s="11"/>
      <c r="K33" s="11"/>
      <c r="L33" s="11"/>
      <c r="P33" s="11"/>
      <c r="Q33" s="11"/>
      <c r="R33" s="11"/>
      <c r="S33" s="12"/>
      <c r="T33" s="12"/>
    </row>
  </sheetData>
  <mergeCells count="11">
    <mergeCell ref="M5:N5"/>
    <mergeCell ref="M6:N6"/>
    <mergeCell ref="M7:N7"/>
    <mergeCell ref="G29:I29"/>
    <mergeCell ref="J29:L29"/>
    <mergeCell ref="M29:O29"/>
    <mergeCell ref="P29:R29"/>
    <mergeCell ref="G30:I32"/>
    <mergeCell ref="J30:L32"/>
    <mergeCell ref="M30:O32"/>
    <mergeCell ref="P30:R3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RowHeight="15" x14ac:dyDescent="0.25"/>
  <cols>
    <col min="1" max="2" width="10.140625" bestFit="1" customWidth="1"/>
    <col min="12" max="12" width="11.140625" customWidth="1"/>
  </cols>
  <sheetData>
    <row r="1" spans="1:21" x14ac:dyDescent="0.25">
      <c r="A1" t="s">
        <v>156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59</v>
      </c>
    </row>
    <row r="5" spans="1:21" s="3" customFormat="1" ht="28.5" customHeight="1" x14ac:dyDescent="0.2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62</v>
      </c>
      <c r="P5" s="332"/>
      <c r="Q5" s="332"/>
      <c r="R5" s="333"/>
      <c r="S5" s="80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4</v>
      </c>
      <c r="H7" s="22" t="s">
        <v>38</v>
      </c>
      <c r="I7" s="22">
        <v>122</v>
      </c>
      <c r="J7" s="22">
        <v>160</v>
      </c>
      <c r="K7" s="22">
        <v>302</v>
      </c>
      <c r="L7" s="22">
        <v>20037</v>
      </c>
      <c r="M7" s="23" t="s">
        <v>38</v>
      </c>
      <c r="N7" s="79">
        <v>2812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37.497246013796968</v>
      </c>
      <c r="H12" s="33">
        <v>3.8633090588058194</v>
      </c>
      <c r="I12" s="33">
        <v>755.76123831567077</v>
      </c>
      <c r="J12" s="33">
        <v>245.91871520115265</v>
      </c>
      <c r="K12" s="33">
        <v>8.3714735440602289E-2</v>
      </c>
      <c r="L12" s="33">
        <v>0</v>
      </c>
      <c r="M12" s="33">
        <v>0</v>
      </c>
      <c r="N12" s="33">
        <v>3.1839548957408512</v>
      </c>
      <c r="O12" s="33">
        <v>0.3337844978126247</v>
      </c>
      <c r="P12" s="33">
        <v>0.10694245855422224</v>
      </c>
      <c r="Q12" s="33">
        <v>0.33578608190127157</v>
      </c>
      <c r="R12" s="34">
        <v>0.12692044408292072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1:21" s="10" customFormat="1" ht="15.75" thickBot="1" x14ac:dyDescent="0.3">
      <c r="G17" s="32">
        <f t="shared" ref="G17:R17" si="0">(G12*$L$7)/($N$7*1000)</f>
        <v>0.26718787993543736</v>
      </c>
      <c r="H17" s="33">
        <f t="shared" si="0"/>
        <v>2.7528137841853557E-2</v>
      </c>
      <c r="I17" s="33">
        <f t="shared" si="0"/>
        <v>5.3852019673296923</v>
      </c>
      <c r="J17" s="33">
        <f t="shared" si="0"/>
        <v>1.7523020257772033</v>
      </c>
      <c r="K17" s="33">
        <f t="shared" si="0"/>
        <v>5.9651214581200147E-4</v>
      </c>
      <c r="L17" s="33">
        <f t="shared" si="0"/>
        <v>0</v>
      </c>
      <c r="M17" s="33">
        <f t="shared" si="0"/>
        <v>0</v>
      </c>
      <c r="N17" s="33">
        <f t="shared" si="0"/>
        <v>2.2687377043371065E-2</v>
      </c>
      <c r="O17" s="33">
        <f t="shared" si="0"/>
        <v>2.3783925969671272E-3</v>
      </c>
      <c r="P17" s="33">
        <f t="shared" si="0"/>
        <v>7.6202206331826134E-4</v>
      </c>
      <c r="Q17" s="33">
        <f t="shared" si="0"/>
        <v>2.3926549513000632E-3</v>
      </c>
      <c r="R17" s="34">
        <f t="shared" si="0"/>
        <v>9.043758670303991E-4</v>
      </c>
      <c r="T17" s="12"/>
      <c r="U17" s="12"/>
    </row>
    <row r="18" spans="1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1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1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1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1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1.056562398526313E-8</v>
      </c>
      <c r="P22" s="68">
        <f>(P12*$L$7)/P21</f>
        <v>2.5509595738701798E-7</v>
      </c>
      <c r="Q22" s="68">
        <f>(Q12*$L$7)/Q21</f>
        <v>5.2977525378391955E-8</v>
      </c>
      <c r="R22" s="230">
        <f>(R12*$L$7)/R21</f>
        <v>8.505367685918001E-10</v>
      </c>
      <c r="T22" s="12"/>
      <c r="U22" s="12"/>
    </row>
    <row r="23" spans="1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3.7573342764093635E-10</v>
      </c>
      <c r="P23" s="69">
        <f>P22/($N$7/100)</f>
        <v>9.0716912299793027E-9</v>
      </c>
      <c r="Q23" s="69">
        <f>Q22/($N$7/100)</f>
        <v>1.8839802766142231E-9</v>
      </c>
      <c r="R23" s="243">
        <f>R22/($N$7/100)</f>
        <v>3.024668451606686E-11</v>
      </c>
      <c r="T23" s="12"/>
      <c r="U23" s="12"/>
    </row>
    <row r="24" spans="1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1:21" ht="15.75" thickBot="1" x14ac:dyDescent="0.3">
      <c r="A25" s="12"/>
      <c r="B25" s="12"/>
      <c r="C25" s="86"/>
      <c r="D25" s="86"/>
      <c r="E25" s="86"/>
      <c r="F25" s="86"/>
      <c r="G25" t="s">
        <v>162</v>
      </c>
    </row>
    <row r="26" spans="1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1:21" ht="15" customHeight="1" x14ac:dyDescent="0.25">
      <c r="G27" s="320" t="s">
        <v>179</v>
      </c>
      <c r="H27" s="321"/>
      <c r="I27" s="321"/>
      <c r="J27" s="321" t="s">
        <v>176</v>
      </c>
      <c r="K27" s="321"/>
      <c r="L27" s="321"/>
      <c r="M27" s="321" t="s">
        <v>177</v>
      </c>
      <c r="N27" s="321"/>
      <c r="O27" s="321"/>
      <c r="P27" s="321" t="s">
        <v>178</v>
      </c>
      <c r="Q27" s="321"/>
      <c r="R27" s="329"/>
    </row>
    <row r="28" spans="1:21" x14ac:dyDescent="0.25">
      <c r="G28" s="320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9"/>
    </row>
    <row r="29" spans="1:21" ht="15.75" thickBot="1" x14ac:dyDescent="0.3">
      <c r="G29" s="322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30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="96" zoomScaleNormal="96" workbookViewId="0"/>
  </sheetViews>
  <sheetFormatPr defaultRowHeight="15" x14ac:dyDescent="0.25"/>
  <cols>
    <col min="1" max="1" width="10.140625" bestFit="1" customWidth="1"/>
    <col min="2" max="2" width="10.5703125" bestFit="1" customWidth="1"/>
    <col min="12" max="12" width="12.42578125" customWidth="1"/>
    <col min="16" max="16" width="11.140625" customWidth="1"/>
  </cols>
  <sheetData>
    <row r="1" spans="1:21" x14ac:dyDescent="0.25">
      <c r="A1" t="s">
        <v>157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88</v>
      </c>
    </row>
    <row r="5" spans="1:21" s="3" customFormat="1" ht="28.5" customHeight="1" x14ac:dyDescent="0.2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62</v>
      </c>
      <c r="P5" s="332"/>
      <c r="Q5" s="332"/>
      <c r="R5" s="333"/>
      <c r="S5" s="80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2</v>
      </c>
      <c r="H7" s="22" t="s">
        <v>38</v>
      </c>
      <c r="I7" s="22">
        <v>122</v>
      </c>
      <c r="J7" s="22">
        <v>160</v>
      </c>
      <c r="K7" s="22">
        <v>302</v>
      </c>
      <c r="L7" s="22">
        <v>20037</v>
      </c>
      <c r="M7" s="23" t="s">
        <v>38</v>
      </c>
      <c r="N7" s="79">
        <v>2812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56.205022347477808</v>
      </c>
      <c r="H12" s="33">
        <v>5.7999549435818629</v>
      </c>
      <c r="I12" s="33">
        <v>1134.4948611284899</v>
      </c>
      <c r="J12" s="33">
        <v>368.87807280172899</v>
      </c>
      <c r="K12" s="33">
        <v>0.12557210316090342</v>
      </c>
      <c r="L12" s="33">
        <v>0</v>
      </c>
      <c r="M12" s="33">
        <v>0</v>
      </c>
      <c r="N12" s="33">
        <v>4.7824302107454413</v>
      </c>
      <c r="O12" s="33">
        <v>0.50110799284014196</v>
      </c>
      <c r="P12" s="33">
        <v>0.16091341894607272</v>
      </c>
      <c r="Q12" s="33">
        <v>0.50367912285190741</v>
      </c>
      <c r="R12" s="34">
        <v>0.18989251057021603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0.40049076556771435</v>
      </c>
      <c r="H17" s="33">
        <f t="shared" si="0"/>
        <v>4.132777283234345E-2</v>
      </c>
      <c r="I17" s="33">
        <f t="shared" si="0"/>
        <v>8.0838810570524711</v>
      </c>
      <c r="J17" s="33">
        <f t="shared" si="0"/>
        <v>2.6284530386658052</v>
      </c>
      <c r="K17" s="33">
        <f t="shared" si="0"/>
        <v>8.9476821871800204E-4</v>
      </c>
      <c r="L17" s="33">
        <f t="shared" si="0"/>
        <v>0</v>
      </c>
      <c r="M17" s="33">
        <f t="shared" si="0"/>
        <v>0</v>
      </c>
      <c r="N17" s="33">
        <f t="shared" si="0"/>
        <v>3.4077366334532865E-2</v>
      </c>
      <c r="O17" s="33">
        <f t="shared" si="0"/>
        <v>3.5706617541031026E-3</v>
      </c>
      <c r="P17" s="33">
        <f t="shared" si="0"/>
        <v>1.1465939457405616E-3</v>
      </c>
      <c r="Q17" s="33">
        <f t="shared" si="0"/>
        <v>3.5889824269500956E-3</v>
      </c>
      <c r="R17" s="34">
        <f t="shared" si="0"/>
        <v>1.3530854318262514E-3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1.5862086654878237E-8</v>
      </c>
      <c r="P22" s="68">
        <f>(P12*$L$7)/P21</f>
        <v>3.838359732645785E-7</v>
      </c>
      <c r="Q22" s="68">
        <f>(Q12*$L$7)/Q21</f>
        <v>7.9466288067587939E-8</v>
      </c>
      <c r="R22" s="230">
        <f>(R12*$L$7)/R21</f>
        <v>1.2725338576238858E-9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5.6408558516636685E-10</v>
      </c>
      <c r="P23" s="69">
        <f>P22/($N$7/100)</f>
        <v>1.3649927925482877E-8</v>
      </c>
      <c r="Q23" s="69">
        <f>Q22/($N$7/100)</f>
        <v>2.8259704149213349E-9</v>
      </c>
      <c r="R23" s="243">
        <f>R22/($N$7/100)</f>
        <v>4.5253693372115423E-11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s="10" customFormat="1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  <c r="S25" s="11"/>
      <c r="T25" s="12"/>
      <c r="U25" s="12"/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x14ac:dyDescent="0.25">
      <c r="G27" s="320" t="s">
        <v>179</v>
      </c>
      <c r="H27" s="321"/>
      <c r="I27" s="321"/>
      <c r="J27" s="321" t="s">
        <v>176</v>
      </c>
      <c r="K27" s="321"/>
      <c r="L27" s="321"/>
      <c r="M27" s="321" t="s">
        <v>177</v>
      </c>
      <c r="N27" s="321"/>
      <c r="O27" s="321"/>
      <c r="P27" s="321" t="s">
        <v>178</v>
      </c>
      <c r="Q27" s="321"/>
      <c r="R27" s="329"/>
    </row>
    <row r="28" spans="6:21" x14ac:dyDescent="0.25">
      <c r="G28" s="320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9"/>
    </row>
    <row r="29" spans="6:21" ht="15.75" thickBot="1" x14ac:dyDescent="0.3">
      <c r="G29" s="322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30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RowHeight="15" x14ac:dyDescent="0.25"/>
  <cols>
    <col min="1" max="2" width="10.140625" bestFit="1" customWidth="1"/>
    <col min="12" max="12" width="11" customWidth="1"/>
  </cols>
  <sheetData>
    <row r="1" spans="1:21" x14ac:dyDescent="0.25">
      <c r="A1" t="s">
        <v>158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89</v>
      </c>
    </row>
    <row r="5" spans="1:21" s="3" customFormat="1" ht="28.5" customHeight="1" x14ac:dyDescent="0.2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62</v>
      </c>
      <c r="P5" s="332"/>
      <c r="Q5" s="332"/>
      <c r="R5" s="333"/>
      <c r="S5" s="80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1</v>
      </c>
      <c r="H7" s="22" t="s">
        <v>38</v>
      </c>
      <c r="I7" s="22">
        <v>122</v>
      </c>
      <c r="J7" s="22">
        <v>160</v>
      </c>
      <c r="K7" s="22">
        <v>302</v>
      </c>
      <c r="L7" s="22">
        <v>20037</v>
      </c>
      <c r="M7" s="23" t="s">
        <v>38</v>
      </c>
      <c r="N7" s="79">
        <v>2812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74.912798681158648</v>
      </c>
      <c r="H12" s="33">
        <v>7.7366008283579069</v>
      </c>
      <c r="I12" s="33">
        <v>1509.8164693213737</v>
      </c>
      <c r="J12" s="33">
        <v>491.8374304023053</v>
      </c>
      <c r="K12" s="33">
        <v>0.16742947088120458</v>
      </c>
      <c r="L12" s="33">
        <v>0</v>
      </c>
      <c r="M12" s="33">
        <v>0</v>
      </c>
      <c r="N12" s="33">
        <v>6.3744076586158673</v>
      </c>
      <c r="O12" s="33">
        <v>0.66843148786765927</v>
      </c>
      <c r="P12" s="33">
        <v>0.21388491710844448</v>
      </c>
      <c r="Q12" s="33">
        <v>0.67157216380254314</v>
      </c>
      <c r="R12" s="34">
        <v>0.2533527326116764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0.53379365119999145</v>
      </c>
      <c r="H17" s="33">
        <f t="shared" si="0"/>
        <v>5.5127407822833346E-2</v>
      </c>
      <c r="I17" s="33">
        <f t="shared" si="0"/>
        <v>10.758247722543516</v>
      </c>
      <c r="J17" s="33">
        <f t="shared" si="0"/>
        <v>3.5046040515544066</v>
      </c>
      <c r="K17" s="33">
        <f t="shared" si="0"/>
        <v>1.1930242916240029E-3</v>
      </c>
      <c r="L17" s="33">
        <f t="shared" si="0"/>
        <v>0</v>
      </c>
      <c r="M17" s="33">
        <f t="shared" si="0"/>
        <v>0</v>
      </c>
      <c r="N17" s="33">
        <f t="shared" si="0"/>
        <v>4.5421054856218397E-2</v>
      </c>
      <c r="O17" s="33">
        <f t="shared" si="0"/>
        <v>4.7629309112390784E-3</v>
      </c>
      <c r="P17" s="33">
        <f t="shared" si="0"/>
        <v>1.5240441266365227E-3</v>
      </c>
      <c r="Q17" s="33">
        <f t="shared" si="0"/>
        <v>4.7853099026001263E-3</v>
      </c>
      <c r="R17" s="34">
        <f t="shared" si="0"/>
        <v>1.8052733653414509E-3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2.1158549324493345E-8</v>
      </c>
      <c r="P22" s="68">
        <f>(P12*$L$7)/P21</f>
        <v>5.1019191477403596E-7</v>
      </c>
      <c r="Q22" s="68">
        <f>(Q12*$L$7)/Q21</f>
        <v>1.0595505075678391E-7</v>
      </c>
      <c r="R22" s="230">
        <f>(R12*$L$7)/R21</f>
        <v>1.6978022419197858E-9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7.524377426917975E-10</v>
      </c>
      <c r="P23" s="69">
        <f>P22/($N$7/100)</f>
        <v>1.8143382459958605E-8</v>
      </c>
      <c r="Q23" s="69">
        <f>Q22/($N$7/100)</f>
        <v>3.7679605532284463E-9</v>
      </c>
      <c r="R23" s="243">
        <f>R22/($N$7/100)</f>
        <v>6.0377035630148856E-11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s="10" customFormat="1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  <c r="S25" s="11"/>
      <c r="T25" s="12"/>
      <c r="U25" s="12"/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x14ac:dyDescent="0.25">
      <c r="G27" s="320" t="s">
        <v>179</v>
      </c>
      <c r="H27" s="321"/>
      <c r="I27" s="321"/>
      <c r="J27" s="321" t="s">
        <v>176</v>
      </c>
      <c r="K27" s="321"/>
      <c r="L27" s="321"/>
      <c r="M27" s="321" t="s">
        <v>177</v>
      </c>
      <c r="N27" s="321"/>
      <c r="O27" s="321"/>
      <c r="P27" s="321" t="s">
        <v>178</v>
      </c>
      <c r="Q27" s="321"/>
      <c r="R27" s="329"/>
    </row>
    <row r="28" spans="6:21" x14ac:dyDescent="0.25">
      <c r="G28" s="320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9"/>
    </row>
    <row r="29" spans="6:21" ht="15.75" thickBot="1" x14ac:dyDescent="0.3">
      <c r="G29" s="322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30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O5" sqref="O5:R7"/>
    </sheetView>
  </sheetViews>
  <sheetFormatPr defaultRowHeight="15" x14ac:dyDescent="0.25"/>
  <cols>
    <col min="1" max="2" width="10.140625" bestFit="1" customWidth="1"/>
    <col min="12" max="12" width="11.85546875" customWidth="1"/>
  </cols>
  <sheetData>
    <row r="1" spans="1:21" x14ac:dyDescent="0.25">
      <c r="A1" t="s">
        <v>159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90</v>
      </c>
    </row>
    <row r="5" spans="1:21" s="3" customFormat="1" ht="28.5" customHeight="1" x14ac:dyDescent="0.2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62</v>
      </c>
      <c r="P5" s="332"/>
      <c r="Q5" s="332"/>
      <c r="R5" s="333"/>
      <c r="S5" s="80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1</v>
      </c>
      <c r="H7" s="22" t="s">
        <v>38</v>
      </c>
      <c r="I7" s="22">
        <v>122</v>
      </c>
      <c r="J7" s="22">
        <v>160</v>
      </c>
      <c r="K7" s="22">
        <v>302</v>
      </c>
      <c r="L7" s="22">
        <v>20037</v>
      </c>
      <c r="M7" s="23" t="s">
        <v>38</v>
      </c>
      <c r="N7" s="79">
        <v>2812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93.947348400580637</v>
      </c>
      <c r="H12" s="33">
        <v>9.6632640023876828</v>
      </c>
      <c r="I12" s="33">
        <v>1885.1380775142577</v>
      </c>
      <c r="J12" s="33">
        <v>615.67506912860006</v>
      </c>
      <c r="K12" s="33">
        <v>0.20928683860150571</v>
      </c>
      <c r="L12" s="33">
        <v>0</v>
      </c>
      <c r="M12" s="33">
        <v>0</v>
      </c>
      <c r="N12" s="33">
        <v>7.992376575022953</v>
      </c>
      <c r="O12" s="33">
        <v>0.83489249065276661</v>
      </c>
      <c r="P12" s="33">
        <v>0.26785587750029499</v>
      </c>
      <c r="Q12" s="33">
        <v>0.83946520475317898</v>
      </c>
      <c r="R12" s="34">
        <v>0.31681295465313675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0.6694249715158016</v>
      </c>
      <c r="H17" s="33">
        <f t="shared" si="0"/>
        <v>6.885591067419701E-2</v>
      </c>
      <c r="I17" s="33">
        <f t="shared" si="0"/>
        <v>13.432614388034558</v>
      </c>
      <c r="J17" s="33">
        <f t="shared" si="0"/>
        <v>4.3870132859636408</v>
      </c>
      <c r="K17" s="33">
        <f t="shared" si="0"/>
        <v>1.4912803645300036E-3</v>
      </c>
      <c r="L17" s="33">
        <f t="shared" si="0"/>
        <v>0</v>
      </c>
      <c r="M17" s="33">
        <f t="shared" si="0"/>
        <v>0</v>
      </c>
      <c r="N17" s="33">
        <f t="shared" si="0"/>
        <v>5.6949946455809003E-2</v>
      </c>
      <c r="O17" s="33">
        <f t="shared" si="0"/>
        <v>5.9490543510702298E-3</v>
      </c>
      <c r="P17" s="33">
        <f t="shared" si="0"/>
        <v>1.9086160090588233E-3</v>
      </c>
      <c r="Q17" s="33">
        <f t="shared" si="0"/>
        <v>5.9816373782501592E-3</v>
      </c>
      <c r="R17" s="34">
        <f t="shared" si="0"/>
        <v>2.2574612988566505E-3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2.6427710640141368E-8</v>
      </c>
      <c r="P22" s="68">
        <f>(P12*$L$7)/P21</f>
        <v>6.3893193065159654E-7</v>
      </c>
      <c r="Q22" s="68">
        <f>(Q12*$L$7)/Q21</f>
        <v>1.3244381344597989E-7</v>
      </c>
      <c r="R22" s="230">
        <f>(R12*$L$7)/R21</f>
        <v>2.1230706262156858E-9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9.3981901280730325E-10</v>
      </c>
      <c r="P23" s="69">
        <f>P22/($N$7/100)</f>
        <v>2.2721619155462181E-8</v>
      </c>
      <c r="Q23" s="69">
        <f>Q22/($N$7/100)</f>
        <v>4.7099506915355581E-9</v>
      </c>
      <c r="R23" s="243">
        <f>R22/($N$7/100)</f>
        <v>7.5500377888182277E-11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x14ac:dyDescent="0.25">
      <c r="G27" s="320" t="s">
        <v>179</v>
      </c>
      <c r="H27" s="321"/>
      <c r="I27" s="321"/>
      <c r="J27" s="321" t="s">
        <v>176</v>
      </c>
      <c r="K27" s="321"/>
      <c r="L27" s="321"/>
      <c r="M27" s="321" t="s">
        <v>177</v>
      </c>
      <c r="N27" s="321"/>
      <c r="O27" s="321"/>
      <c r="P27" s="321" t="s">
        <v>178</v>
      </c>
      <c r="Q27" s="321"/>
      <c r="R27" s="329"/>
    </row>
    <row r="28" spans="6:21" x14ac:dyDescent="0.25">
      <c r="G28" s="320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9"/>
    </row>
    <row r="29" spans="6:21" ht="15.75" thickBot="1" x14ac:dyDescent="0.3">
      <c r="G29" s="322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30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O5" sqref="O5:R7"/>
    </sheetView>
  </sheetViews>
  <sheetFormatPr defaultRowHeight="15" x14ac:dyDescent="0.25"/>
  <cols>
    <col min="1" max="2" width="10.140625" bestFit="1" customWidth="1"/>
    <col min="12" max="12" width="11" customWidth="1"/>
  </cols>
  <sheetData>
    <row r="1" spans="1:21" x14ac:dyDescent="0.25">
      <c r="A1" t="s">
        <v>143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93</v>
      </c>
    </row>
    <row r="5" spans="1:21" s="3" customFormat="1" ht="28.5" customHeight="1" x14ac:dyDescent="0.25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40" t="s">
        <v>205</v>
      </c>
      <c r="P5" s="341"/>
      <c r="Q5" s="341"/>
      <c r="R5" s="342"/>
      <c r="S5" s="80"/>
      <c r="T5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43"/>
      <c r="P6" s="344"/>
      <c r="Q6" s="344"/>
      <c r="R6" s="345"/>
      <c r="S6" s="81"/>
    </row>
    <row r="7" spans="1:21" ht="15.75" thickBot="1" x14ac:dyDescent="0.3">
      <c r="G7" s="8">
        <v>4</v>
      </c>
      <c r="H7" s="22" t="s">
        <v>38</v>
      </c>
      <c r="I7" s="22">
        <v>183</v>
      </c>
      <c r="J7" s="22">
        <v>207</v>
      </c>
      <c r="K7" s="22">
        <v>132</v>
      </c>
      <c r="L7" s="22">
        <v>40000</v>
      </c>
      <c r="M7" s="23" t="s">
        <v>38</v>
      </c>
      <c r="N7" s="79">
        <v>8300</v>
      </c>
      <c r="O7" s="346"/>
      <c r="P7" s="347"/>
      <c r="Q7" s="347"/>
      <c r="R7" s="348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30.310954639039512</v>
      </c>
      <c r="H12" s="33">
        <v>3.1279160338307239</v>
      </c>
      <c r="I12" s="33">
        <v>611.31928607174268</v>
      </c>
      <c r="J12" s="33">
        <v>199.07705516283787</v>
      </c>
      <c r="K12" s="33">
        <v>6.7648271063112955E-2</v>
      </c>
      <c r="L12" s="33">
        <v>0</v>
      </c>
      <c r="M12" s="33">
        <v>0</v>
      </c>
      <c r="N12" s="33">
        <v>2.5774872965521176</v>
      </c>
      <c r="O12" s="33">
        <v>0.27024756928842997</v>
      </c>
      <c r="P12" s="33">
        <v>8.662005988815509E-2</v>
      </c>
      <c r="Q12" s="33">
        <v>0.27173440153860123</v>
      </c>
      <c r="R12" s="34">
        <v>0.10251266637466673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0.14607688982669645</v>
      </c>
      <c r="H17" s="33">
        <f t="shared" si="0"/>
        <v>1.5074294138943248E-2</v>
      </c>
      <c r="I17" s="33">
        <f t="shared" si="0"/>
        <v>2.9461170413096034</v>
      </c>
      <c r="J17" s="33">
        <f t="shared" si="0"/>
        <v>0.95940749476066445</v>
      </c>
      <c r="K17" s="33">
        <f t="shared" si="0"/>
        <v>3.2601576415958048E-4</v>
      </c>
      <c r="L17" s="33">
        <f t="shared" si="0"/>
        <v>0</v>
      </c>
      <c r="M17" s="33">
        <f t="shared" si="0"/>
        <v>0</v>
      </c>
      <c r="N17" s="33">
        <f t="shared" si="0"/>
        <v>1.2421625525552375E-2</v>
      </c>
      <c r="O17" s="33">
        <f t="shared" si="0"/>
        <v>1.3023979242815903E-3</v>
      </c>
      <c r="P17" s="33">
        <f t="shared" si="0"/>
        <v>4.1744607175014502E-4</v>
      </c>
      <c r="Q17" s="33">
        <f t="shared" si="0"/>
        <v>1.3095633809089217E-3</v>
      </c>
      <c r="R17" s="34">
        <f t="shared" si="0"/>
        <v>4.9403694638393606E-4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1.7077255563249921E-8</v>
      </c>
      <c r="P22" s="68">
        <f>(P12*$L$7)/P21</f>
        <v>4.1247647565788141E-7</v>
      </c>
      <c r="Q22" s="68">
        <f>(Q12*$L$7)/Q21</f>
        <v>8.558563827987441E-8</v>
      </c>
      <c r="R22" s="230">
        <f>(R12*$L$7)/R21</f>
        <v>1.3714069080222976E-9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2.0575006702710747E-10</v>
      </c>
      <c r="P23" s="69">
        <f>P22/($N$7/100)</f>
        <v>4.9695960922636315E-9</v>
      </c>
      <c r="Q23" s="69">
        <f>Q22/($N$7/100)</f>
        <v>1.0311522684322217E-9</v>
      </c>
      <c r="R23" s="243">
        <f>R22/($N$7/100)</f>
        <v>1.6522974795449369E-11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ht="15" customHeight="1" x14ac:dyDescent="0.25">
      <c r="G27" s="305" t="s">
        <v>174</v>
      </c>
      <c r="H27" s="306"/>
      <c r="I27" s="307"/>
      <c r="J27" s="278" t="s">
        <v>169</v>
      </c>
      <c r="K27" s="278"/>
      <c r="L27" s="278"/>
      <c r="M27" s="326" t="s">
        <v>182</v>
      </c>
      <c r="N27" s="306"/>
      <c r="O27" s="307"/>
      <c r="P27" s="278" t="s">
        <v>169</v>
      </c>
      <c r="Q27" s="278"/>
      <c r="R27" s="279"/>
    </row>
    <row r="28" spans="6:21" x14ac:dyDescent="0.25">
      <c r="G28" s="308"/>
      <c r="H28" s="309"/>
      <c r="I28" s="310"/>
      <c r="J28" s="278"/>
      <c r="K28" s="278"/>
      <c r="L28" s="278"/>
      <c r="M28" s="327"/>
      <c r="N28" s="309"/>
      <c r="O28" s="310"/>
      <c r="P28" s="278"/>
      <c r="Q28" s="278"/>
      <c r="R28" s="279"/>
    </row>
    <row r="29" spans="6:21" x14ac:dyDescent="0.25">
      <c r="G29" s="308"/>
      <c r="H29" s="309"/>
      <c r="I29" s="310"/>
      <c r="J29" s="278"/>
      <c r="K29" s="278"/>
      <c r="L29" s="278"/>
      <c r="M29" s="327"/>
      <c r="N29" s="309"/>
      <c r="O29" s="310"/>
      <c r="P29" s="278"/>
      <c r="Q29" s="278"/>
      <c r="R29" s="279"/>
    </row>
    <row r="30" spans="6:21" ht="15.75" thickBot="1" x14ac:dyDescent="0.3">
      <c r="G30" s="311"/>
      <c r="H30" s="312"/>
      <c r="I30" s="313"/>
      <c r="J30" s="280"/>
      <c r="K30" s="280"/>
      <c r="L30" s="280"/>
      <c r="M30" s="328"/>
      <c r="N30" s="312"/>
      <c r="O30" s="313"/>
      <c r="P30" s="280"/>
      <c r="Q30" s="280"/>
      <c r="R30" s="281"/>
    </row>
  </sheetData>
  <mergeCells count="9">
    <mergeCell ref="G27:I30"/>
    <mergeCell ref="J27:L30"/>
    <mergeCell ref="M27:O30"/>
    <mergeCell ref="P27:R30"/>
    <mergeCell ref="O5:R7"/>
    <mergeCell ref="G26:I26"/>
    <mergeCell ref="J26:L26"/>
    <mergeCell ref="M26:O26"/>
    <mergeCell ref="P26:R2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workbookViewId="0">
      <selection activeCell="O5" sqref="O5:R7"/>
    </sheetView>
  </sheetViews>
  <sheetFormatPr defaultRowHeight="15" x14ac:dyDescent="0.25"/>
  <cols>
    <col min="1" max="1" width="12.28515625" bestFit="1" customWidth="1"/>
    <col min="2" max="2" width="10.140625" bestFit="1" customWidth="1"/>
    <col min="12" max="12" width="11.5703125" customWidth="1"/>
  </cols>
  <sheetData>
    <row r="1" spans="1:21" x14ac:dyDescent="0.25">
      <c r="A1" t="s">
        <v>160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94</v>
      </c>
    </row>
    <row r="5" spans="1:21" s="3" customFormat="1" ht="28.5" customHeight="1" x14ac:dyDescent="0.25">
      <c r="G5" s="4" t="s">
        <v>7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124</v>
      </c>
      <c r="P5" s="332"/>
      <c r="Q5" s="332"/>
      <c r="R5" s="333"/>
      <c r="S5" s="80"/>
      <c r="T5"/>
    </row>
    <row r="6" spans="1:21" ht="18" customHeight="1" thickBot="1" x14ac:dyDescent="0.3">
      <c r="G6" s="6"/>
      <c r="H6" s="72" t="s">
        <v>1</v>
      </c>
      <c r="I6" s="72" t="s">
        <v>1</v>
      </c>
      <c r="J6" s="72" t="s">
        <v>1</v>
      </c>
      <c r="K6" s="72" t="s">
        <v>1</v>
      </c>
      <c r="L6" s="72" t="s">
        <v>12</v>
      </c>
      <c r="M6" s="72" t="s">
        <v>1</v>
      </c>
      <c r="N6" s="74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5</v>
      </c>
      <c r="H7" s="22">
        <v>132</v>
      </c>
      <c r="I7" s="22" t="s">
        <v>38</v>
      </c>
      <c r="J7" s="22" t="s">
        <v>38</v>
      </c>
      <c r="K7" s="22">
        <v>350</v>
      </c>
      <c r="L7" s="22">
        <v>45000</v>
      </c>
      <c r="M7" s="23" t="s">
        <v>38</v>
      </c>
      <c r="N7" s="79">
        <v>11884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61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30.310954639039512</v>
      </c>
      <c r="H12" s="33">
        <v>3.1279160338307239</v>
      </c>
      <c r="I12" s="33">
        <v>611.31928607174268</v>
      </c>
      <c r="J12" s="33">
        <v>199.07705516283787</v>
      </c>
      <c r="K12" s="33">
        <v>6.7648271063112955E-2</v>
      </c>
      <c r="L12" s="33">
        <v>0</v>
      </c>
      <c r="M12" s="33">
        <v>0</v>
      </c>
      <c r="N12" s="33">
        <v>2.5774872965521176</v>
      </c>
      <c r="O12" s="33">
        <v>0.27024756928842997</v>
      </c>
      <c r="P12" s="33">
        <v>8.662005988815509E-2</v>
      </c>
      <c r="Q12" s="33">
        <v>0.27173440153860123</v>
      </c>
      <c r="R12" s="34">
        <v>0.10251266637466673</v>
      </c>
      <c r="T12" s="12"/>
      <c r="U12" s="12"/>
    </row>
    <row r="13" spans="1:21" s="10" customFormat="1" x14ac:dyDescent="0.25"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0.11477557714210518</v>
      </c>
      <c r="H17" s="33">
        <f t="shared" si="0"/>
        <v>1.184417885580466E-2</v>
      </c>
      <c r="I17" s="33">
        <f t="shared" si="0"/>
        <v>2.3148239543275344</v>
      </c>
      <c r="J17" s="33">
        <f t="shared" si="0"/>
        <v>0.75382594095655531</v>
      </c>
      <c r="K17" s="33">
        <f t="shared" si="0"/>
        <v>2.5615720278021565E-4</v>
      </c>
      <c r="L17" s="33">
        <f t="shared" si="0"/>
        <v>0</v>
      </c>
      <c r="M17" s="33">
        <f t="shared" si="0"/>
        <v>0</v>
      </c>
      <c r="N17" s="33">
        <f t="shared" si="0"/>
        <v>9.7599232871798461E-3</v>
      </c>
      <c r="O17" s="33">
        <f t="shared" si="0"/>
        <v>1.0233204828323248E-3</v>
      </c>
      <c r="P17" s="33">
        <f t="shared" si="0"/>
        <v>3.2799585114161724E-4</v>
      </c>
      <c r="Q17" s="33">
        <f t="shared" si="0"/>
        <v>1.0289505275359353E-3</v>
      </c>
      <c r="R17" s="34">
        <f t="shared" si="0"/>
        <v>3.8817485584483367E-4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1.9211912508656158E-8</v>
      </c>
      <c r="P22" s="68">
        <f>(P12*$L$7)/P21</f>
        <v>4.6403603511511658E-7</v>
      </c>
      <c r="Q22" s="68">
        <f>(Q12*$L$7)/Q21</f>
        <v>9.6283843064858693E-8</v>
      </c>
      <c r="R22" s="230">
        <f>(R12*$L$7)/R21</f>
        <v>1.5428327715250848E-9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1.6166200360700234E-10</v>
      </c>
      <c r="P23" s="69">
        <f>P22/($N$7/100)</f>
        <v>3.9047125135906811E-9</v>
      </c>
      <c r="Q23" s="69">
        <f>Q22/($N$7/100)</f>
        <v>8.1019726577632686E-10</v>
      </c>
      <c r="R23" s="243">
        <f>R22/($N$7/100)</f>
        <v>1.2982436650328885E-11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x14ac:dyDescent="0.25">
      <c r="G27" s="305" t="s">
        <v>181</v>
      </c>
      <c r="H27" s="306"/>
      <c r="I27" s="307"/>
      <c r="J27" s="278" t="s">
        <v>169</v>
      </c>
      <c r="K27" s="278"/>
      <c r="L27" s="278"/>
      <c r="M27" s="326" t="s">
        <v>180</v>
      </c>
      <c r="N27" s="306"/>
      <c r="O27" s="307"/>
      <c r="P27" s="278" t="s">
        <v>169</v>
      </c>
      <c r="Q27" s="278"/>
      <c r="R27" s="279"/>
    </row>
    <row r="28" spans="6:21" x14ac:dyDescent="0.25">
      <c r="G28" s="308"/>
      <c r="H28" s="309"/>
      <c r="I28" s="310"/>
      <c r="J28" s="278"/>
      <c r="K28" s="278"/>
      <c r="L28" s="278"/>
      <c r="M28" s="327"/>
      <c r="N28" s="309"/>
      <c r="O28" s="310"/>
      <c r="P28" s="278"/>
      <c r="Q28" s="278"/>
      <c r="R28" s="279"/>
    </row>
    <row r="29" spans="6:21" x14ac:dyDescent="0.25">
      <c r="G29" s="308"/>
      <c r="H29" s="309"/>
      <c r="I29" s="310"/>
      <c r="J29" s="278"/>
      <c r="K29" s="278"/>
      <c r="L29" s="278"/>
      <c r="M29" s="327"/>
      <c r="N29" s="309"/>
      <c r="O29" s="310"/>
      <c r="P29" s="278"/>
      <c r="Q29" s="278"/>
      <c r="R29" s="279"/>
    </row>
    <row r="30" spans="6:21" ht="15.75" thickBot="1" x14ac:dyDescent="0.3">
      <c r="G30" s="311"/>
      <c r="H30" s="312"/>
      <c r="I30" s="313"/>
      <c r="J30" s="280"/>
      <c r="K30" s="280"/>
      <c r="L30" s="280"/>
      <c r="M30" s="328"/>
      <c r="N30" s="312"/>
      <c r="O30" s="313"/>
      <c r="P30" s="280"/>
      <c r="Q30" s="280"/>
      <c r="R30" s="281"/>
    </row>
    <row r="34" spans="2:14" x14ac:dyDescent="0.25">
      <c r="B34" s="88"/>
      <c r="C34" s="88"/>
      <c r="D34" s="88"/>
      <c r="E34" s="88"/>
      <c r="F34" s="88"/>
    </row>
    <row r="35" spans="2:14" x14ac:dyDescent="0.25">
      <c r="E35" s="89"/>
    </row>
    <row r="36" spans="2:14" x14ac:dyDescent="0.25">
      <c r="C36" s="89"/>
      <c r="D36" s="89"/>
      <c r="E36" s="89"/>
      <c r="F36" s="89"/>
    </row>
    <row r="37" spans="2:14" x14ac:dyDescent="0.25">
      <c r="C37" s="89"/>
      <c r="D37" s="89"/>
      <c r="E37" s="89"/>
      <c r="F37" s="89"/>
      <c r="G37" s="89"/>
      <c r="H37" s="90"/>
      <c r="I37" s="89"/>
      <c r="J37" s="91"/>
      <c r="K37" s="91"/>
      <c r="L37" s="89"/>
      <c r="N37" s="91"/>
    </row>
    <row r="38" spans="2:14" x14ac:dyDescent="0.25">
      <c r="C38" s="89"/>
      <c r="D38" s="89"/>
      <c r="E38" s="89"/>
      <c r="F38" s="89"/>
      <c r="G38" s="89"/>
      <c r="H38" s="90"/>
      <c r="I38" s="89"/>
      <c r="J38" s="91"/>
      <c r="K38" s="91"/>
      <c r="L38" s="89"/>
      <c r="N38" s="91"/>
    </row>
    <row r="39" spans="2:14" x14ac:dyDescent="0.25">
      <c r="C39" s="89"/>
      <c r="D39" s="89"/>
      <c r="E39" s="89"/>
      <c r="F39" s="89"/>
      <c r="G39" s="89"/>
      <c r="H39" s="90"/>
      <c r="I39" s="89"/>
      <c r="J39" s="91"/>
      <c r="K39" s="91"/>
      <c r="L39" s="89"/>
      <c r="N39" s="91"/>
    </row>
    <row r="53" spans="4:15" x14ac:dyDescent="0.25"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</row>
    <row r="54" spans="4:15" x14ac:dyDescent="0.25"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</row>
    <row r="55" spans="4:15" x14ac:dyDescent="0.25"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</row>
    <row r="56" spans="4:15" x14ac:dyDescent="0.25"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</row>
    <row r="57" spans="4:15" x14ac:dyDescent="0.25"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</row>
    <row r="58" spans="4:15" x14ac:dyDescent="0.25"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</row>
  </sheetData>
  <mergeCells count="9">
    <mergeCell ref="G27:I30"/>
    <mergeCell ref="J27:L30"/>
    <mergeCell ref="M27:O30"/>
    <mergeCell ref="P27:R30"/>
    <mergeCell ref="O5:R7"/>
    <mergeCell ref="G26:I26"/>
    <mergeCell ref="J26:L26"/>
    <mergeCell ref="M26:O26"/>
    <mergeCell ref="P26:R2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2"/>
  <sheetViews>
    <sheetView workbookViewId="0"/>
  </sheetViews>
  <sheetFormatPr defaultRowHeight="15" x14ac:dyDescent="0.25"/>
  <cols>
    <col min="1" max="1" width="24.5703125" customWidth="1"/>
    <col min="2" max="2" width="13.140625" bestFit="1" customWidth="1"/>
    <col min="12" max="12" width="11.42578125" customWidth="1"/>
    <col min="14" max="14" width="9.7109375" bestFit="1" customWidth="1"/>
    <col min="17" max="17" width="9.140625" customWidth="1"/>
  </cols>
  <sheetData>
    <row r="1" spans="1:20" x14ac:dyDescent="0.25">
      <c r="A1" t="s">
        <v>144</v>
      </c>
    </row>
    <row r="2" spans="1:20" x14ac:dyDescent="0.25">
      <c r="A2" s="152" t="s">
        <v>197</v>
      </c>
      <c r="B2" s="152" t="s">
        <v>198</v>
      </c>
    </row>
    <row r="4" spans="1:20" ht="15.75" thickBot="1" x14ac:dyDescent="0.3">
      <c r="G4" s="2" t="s">
        <v>95</v>
      </c>
    </row>
    <row r="5" spans="1:20" s="3" customFormat="1" ht="28.5" customHeight="1" x14ac:dyDescent="0.25">
      <c r="G5" s="4" t="s">
        <v>106</v>
      </c>
      <c r="H5" s="71" t="s">
        <v>60</v>
      </c>
      <c r="I5" s="71" t="s">
        <v>8</v>
      </c>
      <c r="J5" s="71" t="s">
        <v>39</v>
      </c>
      <c r="K5" s="71" t="s">
        <v>40</v>
      </c>
      <c r="L5" s="71" t="s">
        <v>9</v>
      </c>
      <c r="M5" s="71" t="s">
        <v>0</v>
      </c>
      <c r="N5" s="73" t="s">
        <v>203</v>
      </c>
      <c r="O5" s="331" t="s">
        <v>125</v>
      </c>
      <c r="P5" s="332"/>
      <c r="Q5" s="332"/>
      <c r="R5" s="333"/>
      <c r="S5" s="80"/>
      <c r="T5"/>
    </row>
    <row r="6" spans="1:20" ht="18" customHeight="1" x14ac:dyDescent="0.25">
      <c r="G6" s="92"/>
      <c r="H6" s="93" t="s">
        <v>1</v>
      </c>
      <c r="I6" s="93" t="s">
        <v>1</v>
      </c>
      <c r="J6" s="93" t="s">
        <v>1</v>
      </c>
      <c r="K6" s="93" t="s">
        <v>1</v>
      </c>
      <c r="L6" s="93" t="s">
        <v>12</v>
      </c>
      <c r="M6" s="93" t="s">
        <v>1</v>
      </c>
      <c r="N6" s="94" t="s">
        <v>5</v>
      </c>
      <c r="O6" s="334"/>
      <c r="P6" s="335"/>
      <c r="Q6" s="335"/>
      <c r="R6" s="336"/>
      <c r="S6" s="81"/>
    </row>
    <row r="7" spans="1:20" x14ac:dyDescent="0.25">
      <c r="G7" s="95">
        <v>1</v>
      </c>
      <c r="H7" s="96">
        <v>61.6</v>
      </c>
      <c r="I7" s="97">
        <v>206</v>
      </c>
      <c r="J7" s="96" t="s">
        <v>38</v>
      </c>
      <c r="K7" s="96" t="s">
        <v>38</v>
      </c>
      <c r="L7" s="97">
        <v>33988.854640000005</v>
      </c>
      <c r="M7" s="98">
        <v>4.5999999999999996</v>
      </c>
      <c r="N7" s="99">
        <f>786*I7/100</f>
        <v>1619.16</v>
      </c>
      <c r="O7" s="334"/>
      <c r="P7" s="335"/>
      <c r="Q7" s="335"/>
      <c r="R7" s="336"/>
      <c r="S7" s="81"/>
    </row>
    <row r="8" spans="1:20" x14ac:dyDescent="0.25">
      <c r="G8" s="95">
        <v>24</v>
      </c>
      <c r="H8" s="96">
        <v>61.6</v>
      </c>
      <c r="I8" s="97">
        <v>300</v>
      </c>
      <c r="J8" s="96"/>
      <c r="K8" s="96"/>
      <c r="L8" s="97">
        <v>49498.332000000009</v>
      </c>
      <c r="M8" s="98">
        <v>4.5999999999999996</v>
      </c>
      <c r="N8" s="99">
        <f t="shared" ref="N8:N26" si="0">786*I8/100</f>
        <v>2358</v>
      </c>
      <c r="O8" s="334"/>
      <c r="P8" s="335"/>
      <c r="Q8" s="335"/>
      <c r="R8" s="336"/>
      <c r="S8" s="81"/>
    </row>
    <row r="9" spans="1:20" x14ac:dyDescent="0.25">
      <c r="G9" s="95">
        <v>43</v>
      </c>
      <c r="H9" s="96">
        <v>61.6</v>
      </c>
      <c r="I9" s="97">
        <v>675</v>
      </c>
      <c r="J9" s="96"/>
      <c r="K9" s="96"/>
      <c r="L9" s="97">
        <v>111371.24700000002</v>
      </c>
      <c r="M9" s="98">
        <v>4.5999999999999996</v>
      </c>
      <c r="N9" s="99">
        <f t="shared" si="0"/>
        <v>5305.5</v>
      </c>
      <c r="O9" s="334"/>
      <c r="P9" s="335"/>
      <c r="Q9" s="335"/>
      <c r="R9" s="336"/>
      <c r="S9" s="81"/>
    </row>
    <row r="10" spans="1:20" x14ac:dyDescent="0.25">
      <c r="G10" s="95">
        <v>47</v>
      </c>
      <c r="H10" s="96">
        <v>61.6</v>
      </c>
      <c r="I10" s="97">
        <v>77</v>
      </c>
      <c r="J10" s="96"/>
      <c r="K10" s="96"/>
      <c r="L10" s="97">
        <v>12704.571880000001</v>
      </c>
      <c r="M10" s="98">
        <v>4.5999999999999996</v>
      </c>
      <c r="N10" s="99">
        <f t="shared" si="0"/>
        <v>605.22</v>
      </c>
      <c r="O10" s="334"/>
      <c r="P10" s="335"/>
      <c r="Q10" s="335"/>
      <c r="R10" s="336"/>
      <c r="S10" s="81"/>
    </row>
    <row r="11" spans="1:20" x14ac:dyDescent="0.25">
      <c r="G11" s="95">
        <v>49</v>
      </c>
      <c r="H11" s="96">
        <v>61.6</v>
      </c>
      <c r="I11" s="97">
        <v>525</v>
      </c>
      <c r="J11" s="96"/>
      <c r="K11" s="96"/>
      <c r="L11" s="97">
        <v>86622.08100000002</v>
      </c>
      <c r="M11" s="98">
        <v>4.5999999999999996</v>
      </c>
      <c r="N11" s="99">
        <f t="shared" si="0"/>
        <v>4126.5</v>
      </c>
      <c r="O11" s="334"/>
      <c r="P11" s="335"/>
      <c r="Q11" s="335"/>
      <c r="R11" s="336"/>
      <c r="S11" s="81"/>
    </row>
    <row r="12" spans="1:20" x14ac:dyDescent="0.25">
      <c r="G12" s="95">
        <v>50</v>
      </c>
      <c r="H12" s="96">
        <v>61.6</v>
      </c>
      <c r="I12" s="97">
        <v>206</v>
      </c>
      <c r="J12" s="96"/>
      <c r="K12" s="96"/>
      <c r="L12" s="97">
        <v>33988.854640000005</v>
      </c>
      <c r="M12" s="98">
        <v>4.5999999999999996</v>
      </c>
      <c r="N12" s="99">
        <f t="shared" si="0"/>
        <v>1619.16</v>
      </c>
      <c r="O12" s="334"/>
      <c r="P12" s="335"/>
      <c r="Q12" s="335"/>
      <c r="R12" s="336"/>
      <c r="S12" s="81"/>
    </row>
    <row r="13" spans="1:20" x14ac:dyDescent="0.25">
      <c r="G13" s="95">
        <v>52</v>
      </c>
      <c r="H13" s="96">
        <v>61.6</v>
      </c>
      <c r="I13" s="97">
        <v>300</v>
      </c>
      <c r="J13" s="96"/>
      <c r="K13" s="96"/>
      <c r="L13" s="97">
        <v>49498.332000000009</v>
      </c>
      <c r="M13" s="98">
        <v>4.5999999999999996</v>
      </c>
      <c r="N13" s="99">
        <f t="shared" si="0"/>
        <v>2358</v>
      </c>
      <c r="O13" s="334"/>
      <c r="P13" s="335"/>
      <c r="Q13" s="335"/>
      <c r="R13" s="336"/>
      <c r="S13" s="81"/>
    </row>
    <row r="14" spans="1:20" x14ac:dyDescent="0.25">
      <c r="G14" s="95">
        <v>69</v>
      </c>
      <c r="H14" s="96">
        <v>61.6</v>
      </c>
      <c r="I14" s="97">
        <v>675</v>
      </c>
      <c r="J14" s="96"/>
      <c r="K14" s="96"/>
      <c r="L14" s="97">
        <v>111371.24700000002</v>
      </c>
      <c r="M14" s="98">
        <v>4.5999999999999996</v>
      </c>
      <c r="N14" s="99">
        <f t="shared" si="0"/>
        <v>5305.5</v>
      </c>
      <c r="O14" s="334"/>
      <c r="P14" s="335"/>
      <c r="Q14" s="335"/>
      <c r="R14" s="336"/>
      <c r="S14" s="81"/>
    </row>
    <row r="15" spans="1:20" x14ac:dyDescent="0.25">
      <c r="G15" s="95">
        <v>72</v>
      </c>
      <c r="H15" s="96">
        <v>61.6</v>
      </c>
      <c r="I15" s="97">
        <v>77</v>
      </c>
      <c r="J15" s="96"/>
      <c r="K15" s="96"/>
      <c r="L15" s="97">
        <v>12704.571880000001</v>
      </c>
      <c r="M15" s="98">
        <v>4.5999999999999996</v>
      </c>
      <c r="N15" s="99">
        <f t="shared" si="0"/>
        <v>605.22</v>
      </c>
      <c r="O15" s="334"/>
      <c r="P15" s="335"/>
      <c r="Q15" s="335"/>
      <c r="R15" s="336"/>
      <c r="S15" s="81"/>
    </row>
    <row r="16" spans="1:20" x14ac:dyDescent="0.25">
      <c r="G16" s="95">
        <v>74</v>
      </c>
      <c r="H16" s="96">
        <v>61.6</v>
      </c>
      <c r="I16" s="97">
        <v>495</v>
      </c>
      <c r="J16" s="96"/>
      <c r="K16" s="96"/>
      <c r="L16" s="97">
        <v>81672.247800000012</v>
      </c>
      <c r="M16" s="98">
        <v>4.5999999999999996</v>
      </c>
      <c r="N16" s="99">
        <f t="shared" si="0"/>
        <v>3890.7</v>
      </c>
      <c r="O16" s="334"/>
      <c r="P16" s="335"/>
      <c r="Q16" s="335"/>
      <c r="R16" s="336"/>
      <c r="S16" s="81"/>
    </row>
    <row r="17" spans="6:21" x14ac:dyDescent="0.25">
      <c r="G17" s="95">
        <v>76</v>
      </c>
      <c r="H17" s="96">
        <v>61.6</v>
      </c>
      <c r="I17" s="97">
        <v>206</v>
      </c>
      <c r="J17" s="96"/>
      <c r="K17" s="96"/>
      <c r="L17" s="97">
        <v>33988.854640000005</v>
      </c>
      <c r="M17" s="98">
        <v>4.5999999999999996</v>
      </c>
      <c r="N17" s="99">
        <f t="shared" si="0"/>
        <v>1619.16</v>
      </c>
      <c r="O17" s="334"/>
      <c r="P17" s="335"/>
      <c r="Q17" s="335"/>
      <c r="R17" s="336"/>
      <c r="S17" s="81"/>
    </row>
    <row r="18" spans="6:21" x14ac:dyDescent="0.25">
      <c r="G18" s="95">
        <v>78</v>
      </c>
      <c r="H18" s="96">
        <v>61.6</v>
      </c>
      <c r="I18" s="97">
        <v>300</v>
      </c>
      <c r="J18" s="96"/>
      <c r="K18" s="96"/>
      <c r="L18" s="97">
        <v>49498.332000000009</v>
      </c>
      <c r="M18" s="98">
        <v>4.5999999999999996</v>
      </c>
      <c r="N18" s="99">
        <f t="shared" si="0"/>
        <v>2358</v>
      </c>
      <c r="O18" s="334"/>
      <c r="P18" s="335"/>
      <c r="Q18" s="335"/>
      <c r="R18" s="336"/>
      <c r="S18" s="81"/>
    </row>
    <row r="19" spans="6:21" x14ac:dyDescent="0.25">
      <c r="G19" s="95">
        <v>95</v>
      </c>
      <c r="H19" s="96">
        <v>61.6</v>
      </c>
      <c r="I19" s="97">
        <v>675</v>
      </c>
      <c r="J19" s="96"/>
      <c r="K19" s="96"/>
      <c r="L19" s="97">
        <v>111371.24700000002</v>
      </c>
      <c r="M19" s="98">
        <v>4.5999999999999996</v>
      </c>
      <c r="N19" s="99">
        <f t="shared" si="0"/>
        <v>5305.5</v>
      </c>
      <c r="O19" s="334"/>
      <c r="P19" s="335"/>
      <c r="Q19" s="335"/>
      <c r="R19" s="336"/>
      <c r="S19" s="81"/>
    </row>
    <row r="20" spans="6:21" x14ac:dyDescent="0.25">
      <c r="G20" s="95">
        <v>99</v>
      </c>
      <c r="H20" s="96">
        <v>61.6</v>
      </c>
      <c r="I20" s="97">
        <v>77</v>
      </c>
      <c r="J20" s="96"/>
      <c r="K20" s="96"/>
      <c r="L20" s="97">
        <v>12704.571880000001</v>
      </c>
      <c r="M20" s="98">
        <v>4.5999999999999996</v>
      </c>
      <c r="N20" s="99">
        <f t="shared" si="0"/>
        <v>605.22</v>
      </c>
      <c r="O20" s="334"/>
      <c r="P20" s="335"/>
      <c r="Q20" s="335"/>
      <c r="R20" s="336"/>
      <c r="S20" s="81"/>
    </row>
    <row r="21" spans="6:21" x14ac:dyDescent="0.25">
      <c r="G21" s="95">
        <v>101</v>
      </c>
      <c r="H21" s="96">
        <v>61.6</v>
      </c>
      <c r="I21" s="97">
        <v>525</v>
      </c>
      <c r="J21" s="96"/>
      <c r="K21" s="96"/>
      <c r="L21" s="97">
        <v>86622.08100000002</v>
      </c>
      <c r="M21" s="98">
        <v>4.5999999999999996</v>
      </c>
      <c r="N21" s="99">
        <f t="shared" si="0"/>
        <v>4126.5</v>
      </c>
      <c r="O21" s="334"/>
      <c r="P21" s="335"/>
      <c r="Q21" s="335"/>
      <c r="R21" s="336"/>
      <c r="S21" s="81"/>
    </row>
    <row r="22" spans="6:21" x14ac:dyDescent="0.25">
      <c r="G22" s="95">
        <v>102</v>
      </c>
      <c r="H22" s="96">
        <v>61.6</v>
      </c>
      <c r="I22" s="97">
        <v>206</v>
      </c>
      <c r="J22" s="96"/>
      <c r="K22" s="96"/>
      <c r="L22" s="97">
        <v>33988.854640000005</v>
      </c>
      <c r="M22" s="98">
        <v>4.5999999999999996</v>
      </c>
      <c r="N22" s="99">
        <f t="shared" si="0"/>
        <v>1619.16</v>
      </c>
      <c r="O22" s="334"/>
      <c r="P22" s="335"/>
      <c r="Q22" s="335"/>
      <c r="R22" s="336"/>
      <c r="S22" s="81"/>
    </row>
    <row r="23" spans="6:21" x14ac:dyDescent="0.25">
      <c r="G23" s="95">
        <v>104</v>
      </c>
      <c r="H23" s="96">
        <v>61.6</v>
      </c>
      <c r="I23" s="97">
        <v>300</v>
      </c>
      <c r="J23" s="96"/>
      <c r="K23" s="96"/>
      <c r="L23" s="97">
        <v>49498.332000000009</v>
      </c>
      <c r="M23" s="98">
        <v>4.5999999999999996</v>
      </c>
      <c r="N23" s="99">
        <f t="shared" si="0"/>
        <v>2358</v>
      </c>
      <c r="O23" s="334"/>
      <c r="P23" s="335"/>
      <c r="Q23" s="335"/>
      <c r="R23" s="336"/>
      <c r="S23" s="81"/>
    </row>
    <row r="24" spans="6:21" x14ac:dyDescent="0.25">
      <c r="G24" s="95">
        <v>121</v>
      </c>
      <c r="H24" s="96">
        <v>61.6</v>
      </c>
      <c r="I24" s="97">
        <v>675</v>
      </c>
      <c r="J24" s="96"/>
      <c r="K24" s="96"/>
      <c r="L24" s="97">
        <v>111371.24700000002</v>
      </c>
      <c r="M24" s="98">
        <v>4.5999999999999996</v>
      </c>
      <c r="N24" s="99">
        <f t="shared" si="0"/>
        <v>5305.5</v>
      </c>
      <c r="O24" s="334"/>
      <c r="P24" s="335"/>
      <c r="Q24" s="335"/>
      <c r="R24" s="336"/>
      <c r="S24" s="81"/>
    </row>
    <row r="25" spans="6:21" ht="15.75" customHeight="1" x14ac:dyDescent="0.25">
      <c r="G25" s="95">
        <v>125</v>
      </c>
      <c r="H25" s="96">
        <v>61.6</v>
      </c>
      <c r="I25" s="97">
        <v>77</v>
      </c>
      <c r="J25" s="96"/>
      <c r="K25" s="96"/>
      <c r="L25" s="97">
        <v>12704.571880000001</v>
      </c>
      <c r="M25" s="98">
        <v>4.5999999999999996</v>
      </c>
      <c r="N25" s="99">
        <f t="shared" si="0"/>
        <v>605.22</v>
      </c>
      <c r="O25" s="334"/>
      <c r="P25" s="335"/>
      <c r="Q25" s="335"/>
      <c r="R25" s="336"/>
      <c r="S25" s="81"/>
    </row>
    <row r="26" spans="6:21" ht="15.75" customHeight="1" thickBot="1" x14ac:dyDescent="0.3">
      <c r="G26" s="154">
        <v>127</v>
      </c>
      <c r="H26" s="155">
        <v>61.6</v>
      </c>
      <c r="I26" s="156">
        <v>495</v>
      </c>
      <c r="J26" s="155"/>
      <c r="K26" s="155"/>
      <c r="L26" s="156">
        <v>81672.247800000012</v>
      </c>
      <c r="M26" s="157">
        <v>4.5999999999999996</v>
      </c>
      <c r="N26" s="158">
        <f t="shared" si="0"/>
        <v>3890.7</v>
      </c>
      <c r="O26" s="334"/>
      <c r="P26" s="335"/>
      <c r="Q26" s="335"/>
      <c r="R26" s="336"/>
      <c r="S26" s="81"/>
    </row>
    <row r="27" spans="6:21" ht="15.75" customHeight="1" thickBot="1" x14ac:dyDescent="0.3">
      <c r="G27" s="161">
        <v>1</v>
      </c>
      <c r="H27" s="258" t="s">
        <v>161</v>
      </c>
      <c r="I27" s="351"/>
      <c r="J27" s="351"/>
      <c r="K27" s="259"/>
      <c r="L27" s="159">
        <f>SUM(L7:L26)</f>
        <v>1166840.6796800001</v>
      </c>
      <c r="M27" s="160" t="s">
        <v>38</v>
      </c>
      <c r="N27" s="159">
        <f t="shared" ref="N27" si="1">SUM(N7:N26)</f>
        <v>55585.920000000006</v>
      </c>
      <c r="O27" s="338"/>
      <c r="P27" s="338"/>
      <c r="Q27" s="338"/>
      <c r="R27" s="339"/>
      <c r="S27" s="81"/>
    </row>
    <row r="28" spans="6:21" x14ac:dyDescent="0.25">
      <c r="G28" s="37"/>
      <c r="H28" s="38"/>
      <c r="I28" s="38"/>
      <c r="J28" s="38"/>
      <c r="K28" s="38"/>
      <c r="L28" s="38"/>
      <c r="M28" s="39"/>
      <c r="N28" s="38"/>
      <c r="O28" s="87"/>
      <c r="P28" s="87"/>
      <c r="Q28" s="87"/>
      <c r="R28" s="87"/>
      <c r="S28" s="81"/>
    </row>
    <row r="29" spans="6:21" ht="15.75" thickBot="1" x14ac:dyDescent="0.3">
      <c r="G29" s="2" t="s">
        <v>61</v>
      </c>
    </row>
    <row r="30" spans="6:21" s="10" customFormat="1" ht="25.5" x14ac:dyDescent="0.25">
      <c r="F30" s="101" t="s">
        <v>106</v>
      </c>
      <c r="G30" s="100" t="s">
        <v>13</v>
      </c>
      <c r="H30" s="14" t="s">
        <v>14</v>
      </c>
      <c r="I30" s="14" t="s">
        <v>15</v>
      </c>
      <c r="J30" s="14" t="s">
        <v>16</v>
      </c>
      <c r="K30" s="14" t="s">
        <v>17</v>
      </c>
      <c r="L30" s="14" t="s">
        <v>202</v>
      </c>
      <c r="M30" s="14" t="s">
        <v>19</v>
      </c>
      <c r="N30" s="14" t="s">
        <v>20</v>
      </c>
      <c r="O30" s="14" t="s">
        <v>21</v>
      </c>
      <c r="P30" s="15" t="s">
        <v>22</v>
      </c>
      <c r="Q30" s="14" t="s">
        <v>23</v>
      </c>
      <c r="R30" s="16" t="s">
        <v>24</v>
      </c>
    </row>
    <row r="31" spans="6:21" s="10" customFormat="1" ht="15.75" thickBot="1" x14ac:dyDescent="0.3">
      <c r="F31" s="102"/>
      <c r="G31" s="108" t="s">
        <v>2</v>
      </c>
      <c r="H31" s="27" t="s">
        <v>2</v>
      </c>
      <c r="I31" s="27" t="s">
        <v>26</v>
      </c>
      <c r="J31" s="27" t="s">
        <v>26</v>
      </c>
      <c r="K31" s="27" t="s">
        <v>26</v>
      </c>
      <c r="L31" s="27" t="s">
        <v>26</v>
      </c>
      <c r="M31" s="27" t="s">
        <v>26</v>
      </c>
      <c r="N31" s="27" t="s">
        <v>26</v>
      </c>
      <c r="O31" s="27" t="s">
        <v>26</v>
      </c>
      <c r="P31" s="27" t="s">
        <v>26</v>
      </c>
      <c r="Q31" s="27" t="s">
        <v>26</v>
      </c>
      <c r="R31" s="28" t="s">
        <v>26</v>
      </c>
      <c r="T31" s="235"/>
    </row>
    <row r="32" spans="6:21" s="10" customFormat="1" x14ac:dyDescent="0.25">
      <c r="F32" s="105">
        <v>1</v>
      </c>
      <c r="G32" s="227">
        <v>74.912798681158648</v>
      </c>
      <c r="H32" s="228">
        <v>7.7366008283579069</v>
      </c>
      <c r="I32" s="228">
        <v>1509.8164693213737</v>
      </c>
      <c r="J32" s="228">
        <v>491.8374304023053</v>
      </c>
      <c r="K32" s="228">
        <v>0.16742947088120458</v>
      </c>
      <c r="L32" s="228">
        <v>0</v>
      </c>
      <c r="M32" s="228">
        <v>0</v>
      </c>
      <c r="N32" s="228">
        <v>6.3744076586158673</v>
      </c>
      <c r="O32" s="228">
        <v>0.66843148786765927</v>
      </c>
      <c r="P32" s="228">
        <v>0.21388491710844448</v>
      </c>
      <c r="Q32" s="228">
        <v>0.67157216380254314</v>
      </c>
      <c r="R32" s="229">
        <v>0.2533527326116764</v>
      </c>
      <c r="T32" s="235"/>
      <c r="U32" s="12"/>
    </row>
    <row r="33" spans="6:21" s="10" customFormat="1" x14ac:dyDescent="0.25">
      <c r="F33" s="106">
        <v>24</v>
      </c>
      <c r="G33" s="70">
        <v>37.578939360232255</v>
      </c>
      <c r="H33" s="68">
        <v>3.8599814885570631</v>
      </c>
      <c r="I33" s="68">
        <v>756.32990741899323</v>
      </c>
      <c r="J33" s="68">
        <v>246.2114755763921</v>
      </c>
      <c r="K33" s="68">
        <v>8.3714735440602275E-2</v>
      </c>
      <c r="L33" s="68">
        <v>0</v>
      </c>
      <c r="M33" s="68">
        <v>0</v>
      </c>
      <c r="N33" s="68">
        <v>3.1839548957408508</v>
      </c>
      <c r="O33" s="68">
        <v>0.33349700039848801</v>
      </c>
      <c r="P33" s="68">
        <v>0.10694245855422224</v>
      </c>
      <c r="Q33" s="68">
        <v>0.33643306857160155</v>
      </c>
      <c r="R33" s="230">
        <v>0.1267577255648657</v>
      </c>
      <c r="T33" s="235"/>
      <c r="U33" s="12"/>
    </row>
    <row r="34" spans="6:21" s="10" customFormat="1" x14ac:dyDescent="0.25">
      <c r="F34" s="106">
        <v>43</v>
      </c>
      <c r="G34" s="70">
        <v>24.970932893719549</v>
      </c>
      <c r="H34" s="68">
        <v>2.578866942785969</v>
      </c>
      <c r="I34" s="68">
        <v>503.27215644045788</v>
      </c>
      <c r="J34" s="68">
        <v>163.94581013410178</v>
      </c>
      <c r="K34" s="68">
        <v>5.580982362706819E-2</v>
      </c>
      <c r="L34" s="68">
        <v>0</v>
      </c>
      <c r="M34" s="68">
        <v>0</v>
      </c>
      <c r="N34" s="68">
        <v>2.1248025528719556</v>
      </c>
      <c r="O34" s="68">
        <v>0.22281049595588642</v>
      </c>
      <c r="P34" s="68">
        <v>7.1294972369481499E-2</v>
      </c>
      <c r="Q34" s="68">
        <v>0.22385738793418106</v>
      </c>
      <c r="R34" s="230">
        <v>8.4450910870558796E-2</v>
      </c>
      <c r="T34" s="235"/>
      <c r="U34" s="12"/>
    </row>
    <row r="35" spans="6:21" s="10" customFormat="1" x14ac:dyDescent="0.25">
      <c r="F35" s="106">
        <v>47</v>
      </c>
      <c r="G35" s="70">
        <v>31.315782800193546</v>
      </c>
      <c r="H35" s="68">
        <v>3.2210880007958944</v>
      </c>
      <c r="I35" s="68">
        <v>628.3793591714192</v>
      </c>
      <c r="J35" s="68">
        <v>205.2250230428667</v>
      </c>
      <c r="K35" s="68">
        <v>6.9762279533835236E-2</v>
      </c>
      <c r="L35" s="68">
        <v>0</v>
      </c>
      <c r="M35" s="68">
        <v>0</v>
      </c>
      <c r="N35" s="68">
        <v>2.664125525007651</v>
      </c>
      <c r="O35" s="68">
        <v>0.27829749688425554</v>
      </c>
      <c r="P35" s="68">
        <v>8.9285292500098326E-2</v>
      </c>
      <c r="Q35" s="68">
        <v>0.27982173491772633</v>
      </c>
      <c r="R35" s="230">
        <v>0.10560431821771225</v>
      </c>
      <c r="T35" s="235"/>
      <c r="U35" s="12"/>
    </row>
    <row r="36" spans="6:21" s="10" customFormat="1" x14ac:dyDescent="0.25">
      <c r="F36" s="106">
        <v>49</v>
      </c>
      <c r="G36" s="70">
        <v>149.49882397657615</v>
      </c>
      <c r="H36" s="68">
        <v>15.473201656715814</v>
      </c>
      <c r="I36" s="68">
        <v>3019.6329386427474</v>
      </c>
      <c r="J36" s="68">
        <v>983.6748608046106</v>
      </c>
      <c r="K36" s="68">
        <v>0.33422473922119245</v>
      </c>
      <c r="L36" s="68">
        <v>0</v>
      </c>
      <c r="M36" s="68">
        <v>0</v>
      </c>
      <c r="N36" s="68">
        <v>12.735819582963405</v>
      </c>
      <c r="O36" s="68">
        <v>1.3368629757353185</v>
      </c>
      <c r="P36" s="68">
        <v>0.42876929644636769</v>
      </c>
      <c r="Q36" s="68">
        <v>1.3392624075831061</v>
      </c>
      <c r="R36" s="230">
        <v>0.50768177633168288</v>
      </c>
      <c r="T36" s="235"/>
      <c r="U36" s="12"/>
    </row>
    <row r="37" spans="6:21" s="10" customFormat="1" x14ac:dyDescent="0.25">
      <c r="F37" s="106">
        <v>50</v>
      </c>
      <c r="G37" s="70">
        <v>93.947348400580637</v>
      </c>
      <c r="H37" s="68">
        <v>9.6632640023876828</v>
      </c>
      <c r="I37" s="68">
        <v>1885.1380775142577</v>
      </c>
      <c r="J37" s="68">
        <v>615.67506912860006</v>
      </c>
      <c r="K37" s="68">
        <v>0.20928683860150571</v>
      </c>
      <c r="L37" s="68">
        <v>0</v>
      </c>
      <c r="M37" s="68">
        <v>0</v>
      </c>
      <c r="N37" s="68">
        <v>7.992376575022953</v>
      </c>
      <c r="O37" s="68">
        <v>0.83489249065276661</v>
      </c>
      <c r="P37" s="68">
        <v>0.26785587750029499</v>
      </c>
      <c r="Q37" s="68">
        <v>0.83946520475317898</v>
      </c>
      <c r="R37" s="230">
        <v>0.31681295465313675</v>
      </c>
      <c r="T37" s="235"/>
      <c r="U37" s="12"/>
    </row>
    <row r="38" spans="6:21" s="10" customFormat="1" x14ac:dyDescent="0.25">
      <c r="F38" s="106">
        <v>52</v>
      </c>
      <c r="G38" s="70">
        <v>37.578939360232255</v>
      </c>
      <c r="H38" s="68">
        <v>3.8599814885570631</v>
      </c>
      <c r="I38" s="68">
        <v>756.32990741899323</v>
      </c>
      <c r="J38" s="68">
        <v>246.2114755763921</v>
      </c>
      <c r="K38" s="68">
        <v>8.3714735440602275E-2</v>
      </c>
      <c r="L38" s="68">
        <v>0</v>
      </c>
      <c r="M38" s="68">
        <v>0</v>
      </c>
      <c r="N38" s="68">
        <v>3.1839548957408508</v>
      </c>
      <c r="O38" s="68">
        <v>0.33349700039848801</v>
      </c>
      <c r="P38" s="68">
        <v>0.10694245855422224</v>
      </c>
      <c r="Q38" s="68">
        <v>0.33643306857160155</v>
      </c>
      <c r="R38" s="230">
        <v>0.1267577255648657</v>
      </c>
      <c r="T38" s="235"/>
      <c r="U38" s="12"/>
    </row>
    <row r="39" spans="6:21" s="10" customFormat="1" x14ac:dyDescent="0.25">
      <c r="F39" s="106">
        <v>69</v>
      </c>
      <c r="G39" s="70">
        <v>37.578939360232255</v>
      </c>
      <c r="H39" s="68">
        <v>3.8599814885570631</v>
      </c>
      <c r="I39" s="68">
        <v>756.32990741899323</v>
      </c>
      <c r="J39" s="68">
        <v>246.2114755763921</v>
      </c>
      <c r="K39" s="68">
        <v>8.3714735440602275E-2</v>
      </c>
      <c r="L39" s="68">
        <v>0</v>
      </c>
      <c r="M39" s="68">
        <v>0</v>
      </c>
      <c r="N39" s="68">
        <v>3.1839548957408508</v>
      </c>
      <c r="O39" s="68">
        <v>0.33349700039848801</v>
      </c>
      <c r="P39" s="68">
        <v>0.10694245855422224</v>
      </c>
      <c r="Q39" s="68">
        <v>0.33643306857160155</v>
      </c>
      <c r="R39" s="230">
        <v>0.1267577255648657</v>
      </c>
      <c r="T39" s="235"/>
      <c r="U39" s="12"/>
    </row>
    <row r="40" spans="6:21" s="10" customFormat="1" x14ac:dyDescent="0.25">
      <c r="F40" s="106">
        <v>72</v>
      </c>
      <c r="G40" s="70">
        <v>37.578939360232255</v>
      </c>
      <c r="H40" s="68">
        <v>3.8599814885570631</v>
      </c>
      <c r="I40" s="68">
        <v>756.32990741899323</v>
      </c>
      <c r="J40" s="68">
        <v>246.2114755763921</v>
      </c>
      <c r="K40" s="68">
        <v>8.3714735440602275E-2</v>
      </c>
      <c r="L40" s="68">
        <v>0</v>
      </c>
      <c r="M40" s="68">
        <v>0</v>
      </c>
      <c r="N40" s="68">
        <v>3.1839548957408508</v>
      </c>
      <c r="O40" s="68">
        <v>0.33349700039848801</v>
      </c>
      <c r="P40" s="68">
        <v>0.10694245855422224</v>
      </c>
      <c r="Q40" s="68">
        <v>0.33643306857160155</v>
      </c>
      <c r="R40" s="230">
        <v>0.1267577255648657</v>
      </c>
      <c r="T40" s="235"/>
      <c r="U40" s="12"/>
    </row>
    <row r="41" spans="6:21" s="10" customFormat="1" x14ac:dyDescent="0.25">
      <c r="F41" s="106">
        <v>74</v>
      </c>
      <c r="G41" s="70">
        <v>112.73681808069676</v>
      </c>
      <c r="H41" s="68">
        <v>11.57994446567119</v>
      </c>
      <c r="I41" s="68">
        <v>2268.9897222569798</v>
      </c>
      <c r="J41" s="68">
        <v>738.63442672917631</v>
      </c>
      <c r="K41" s="68">
        <v>0.25114420632180684</v>
      </c>
      <c r="L41" s="68">
        <v>0</v>
      </c>
      <c r="M41" s="68">
        <v>0</v>
      </c>
      <c r="N41" s="68">
        <v>9.5518646872225528</v>
      </c>
      <c r="O41" s="68">
        <v>1.000491001195464</v>
      </c>
      <c r="P41" s="68">
        <v>0.32082737566266673</v>
      </c>
      <c r="Q41" s="68">
        <v>1.0092992057148047</v>
      </c>
      <c r="R41" s="230">
        <v>0.38027317669459709</v>
      </c>
      <c r="T41" s="235"/>
      <c r="U41" s="12"/>
    </row>
    <row r="42" spans="6:21" s="10" customFormat="1" x14ac:dyDescent="0.25">
      <c r="F42" s="106">
        <v>76</v>
      </c>
      <c r="G42" s="70">
        <v>93.947348400580637</v>
      </c>
      <c r="H42" s="68">
        <v>9.6632640023876828</v>
      </c>
      <c r="I42" s="68">
        <v>1885.1380775142577</v>
      </c>
      <c r="J42" s="68">
        <v>615.67506912860006</v>
      </c>
      <c r="K42" s="68">
        <v>0.20928683860150571</v>
      </c>
      <c r="L42" s="68">
        <v>0</v>
      </c>
      <c r="M42" s="68">
        <v>0</v>
      </c>
      <c r="N42" s="68">
        <v>7.992376575022953</v>
      </c>
      <c r="O42" s="68">
        <v>0.83489249065276661</v>
      </c>
      <c r="P42" s="68">
        <v>0.26785587750029499</v>
      </c>
      <c r="Q42" s="68">
        <v>0.83946520475317898</v>
      </c>
      <c r="R42" s="230">
        <v>0.31681295465313675</v>
      </c>
      <c r="T42" s="235"/>
      <c r="U42" s="12"/>
    </row>
    <row r="43" spans="6:21" s="10" customFormat="1" x14ac:dyDescent="0.25">
      <c r="F43" s="106">
        <v>78</v>
      </c>
      <c r="G43" s="70">
        <v>37.578939360232255</v>
      </c>
      <c r="H43" s="68">
        <v>3.8599814885570631</v>
      </c>
      <c r="I43" s="68">
        <v>756.32990741899323</v>
      </c>
      <c r="J43" s="68">
        <v>246.2114755763921</v>
      </c>
      <c r="K43" s="68">
        <v>8.3714735440602275E-2</v>
      </c>
      <c r="L43" s="68">
        <v>0</v>
      </c>
      <c r="M43" s="68">
        <v>0</v>
      </c>
      <c r="N43" s="68">
        <v>3.1839548957408508</v>
      </c>
      <c r="O43" s="68">
        <v>0.33349700039848801</v>
      </c>
      <c r="P43" s="68">
        <v>0.10694245855422224</v>
      </c>
      <c r="Q43" s="68">
        <v>0.33643306857160155</v>
      </c>
      <c r="R43" s="230">
        <v>0.1267577255648657</v>
      </c>
      <c r="T43" s="235"/>
      <c r="U43" s="12"/>
    </row>
    <row r="44" spans="6:21" s="10" customFormat="1" x14ac:dyDescent="0.25">
      <c r="F44" s="106">
        <v>95</v>
      </c>
      <c r="G44" s="70">
        <v>37.578939360232255</v>
      </c>
      <c r="H44" s="68">
        <v>3.8599814885570631</v>
      </c>
      <c r="I44" s="68">
        <v>756.32990741899323</v>
      </c>
      <c r="J44" s="68">
        <v>246.2114755763921</v>
      </c>
      <c r="K44" s="68">
        <v>8.3714735440602275E-2</v>
      </c>
      <c r="L44" s="68">
        <v>0</v>
      </c>
      <c r="M44" s="68">
        <v>0</v>
      </c>
      <c r="N44" s="68">
        <v>3.1839548957408508</v>
      </c>
      <c r="O44" s="68">
        <v>0.33349700039848801</v>
      </c>
      <c r="P44" s="68">
        <v>0.10694245855422224</v>
      </c>
      <c r="Q44" s="68">
        <v>0.33643306857160155</v>
      </c>
      <c r="R44" s="230">
        <v>0.1267577255648657</v>
      </c>
      <c r="T44" s="235"/>
      <c r="U44" s="12"/>
    </row>
    <row r="45" spans="6:21" s="10" customFormat="1" x14ac:dyDescent="0.25">
      <c r="F45" s="106">
        <v>99</v>
      </c>
      <c r="G45" s="70">
        <v>37.578939360232255</v>
      </c>
      <c r="H45" s="68">
        <v>3.8599814885570631</v>
      </c>
      <c r="I45" s="68">
        <v>756.32990741899323</v>
      </c>
      <c r="J45" s="68">
        <v>246.2114755763921</v>
      </c>
      <c r="K45" s="68">
        <v>8.3714735440602275E-2</v>
      </c>
      <c r="L45" s="68">
        <v>0</v>
      </c>
      <c r="M45" s="68">
        <v>0</v>
      </c>
      <c r="N45" s="68">
        <v>3.1839548957408508</v>
      </c>
      <c r="O45" s="68">
        <v>0.33349700039848801</v>
      </c>
      <c r="P45" s="68">
        <v>0.10694245855422224</v>
      </c>
      <c r="Q45" s="68">
        <v>0.33643306857160155</v>
      </c>
      <c r="R45" s="230">
        <v>0.1267577255648657</v>
      </c>
      <c r="T45" s="235"/>
      <c r="U45" s="12"/>
    </row>
    <row r="46" spans="6:21" s="10" customFormat="1" x14ac:dyDescent="0.25">
      <c r="F46" s="106">
        <v>101</v>
      </c>
      <c r="G46" s="70">
        <v>112.73681808069676</v>
      </c>
      <c r="H46" s="68">
        <v>11.57994446567119</v>
      </c>
      <c r="I46" s="68">
        <v>2268.9897222569798</v>
      </c>
      <c r="J46" s="68">
        <v>738.63442672917631</v>
      </c>
      <c r="K46" s="68">
        <v>0.25114420632180684</v>
      </c>
      <c r="L46" s="68">
        <v>0</v>
      </c>
      <c r="M46" s="68">
        <v>0</v>
      </c>
      <c r="N46" s="68">
        <v>9.5518646872225528</v>
      </c>
      <c r="O46" s="68">
        <v>1.000491001195464</v>
      </c>
      <c r="P46" s="68">
        <v>0.32082737566266673</v>
      </c>
      <c r="Q46" s="68">
        <v>1.0092992057148047</v>
      </c>
      <c r="R46" s="230">
        <v>0.38027317669459709</v>
      </c>
      <c r="T46" s="235"/>
      <c r="U46" s="12"/>
    </row>
    <row r="47" spans="6:21" s="10" customFormat="1" x14ac:dyDescent="0.25">
      <c r="F47" s="106">
        <v>102</v>
      </c>
      <c r="G47" s="70">
        <v>93.947348400580637</v>
      </c>
      <c r="H47" s="68">
        <v>9.6632640023876828</v>
      </c>
      <c r="I47" s="68">
        <v>1885.1380775142577</v>
      </c>
      <c r="J47" s="68">
        <v>615.67506912860006</v>
      </c>
      <c r="K47" s="68">
        <v>0.20928683860150571</v>
      </c>
      <c r="L47" s="68">
        <v>0</v>
      </c>
      <c r="M47" s="68">
        <v>0</v>
      </c>
      <c r="N47" s="68">
        <v>7.992376575022953</v>
      </c>
      <c r="O47" s="68">
        <v>0.83489249065276661</v>
      </c>
      <c r="P47" s="68">
        <v>0.26785587750029499</v>
      </c>
      <c r="Q47" s="68">
        <v>0.83946520475317898</v>
      </c>
      <c r="R47" s="230">
        <v>0.31681295465313675</v>
      </c>
      <c r="T47" s="235"/>
      <c r="U47" s="12"/>
    </row>
    <row r="48" spans="6:21" s="10" customFormat="1" x14ac:dyDescent="0.25">
      <c r="F48" s="106">
        <v>104</v>
      </c>
      <c r="G48" s="70">
        <v>37.578939360232255</v>
      </c>
      <c r="H48" s="68">
        <v>3.8599814885570631</v>
      </c>
      <c r="I48" s="68">
        <v>756.32990741899323</v>
      </c>
      <c r="J48" s="68">
        <v>246.2114755763921</v>
      </c>
      <c r="K48" s="68">
        <v>8.3714735440602275E-2</v>
      </c>
      <c r="L48" s="68">
        <v>0</v>
      </c>
      <c r="M48" s="68">
        <v>0</v>
      </c>
      <c r="N48" s="68">
        <v>3.1839548957408508</v>
      </c>
      <c r="O48" s="68">
        <v>0.33349700039848801</v>
      </c>
      <c r="P48" s="68">
        <v>0.10694245855422224</v>
      </c>
      <c r="Q48" s="68">
        <v>0.33643306857160155</v>
      </c>
      <c r="R48" s="230">
        <v>0.1267577255648657</v>
      </c>
      <c r="T48" s="235"/>
      <c r="U48" s="12"/>
    </row>
    <row r="49" spans="6:21" s="10" customFormat="1" x14ac:dyDescent="0.25">
      <c r="F49" s="106">
        <v>121</v>
      </c>
      <c r="G49" s="70">
        <v>31.315782800193546</v>
      </c>
      <c r="H49" s="68">
        <v>3.2210880007958944</v>
      </c>
      <c r="I49" s="68">
        <v>628.3793591714192</v>
      </c>
      <c r="J49" s="68">
        <v>205.2250230428667</v>
      </c>
      <c r="K49" s="68">
        <v>6.9762279533835236E-2</v>
      </c>
      <c r="L49" s="68">
        <v>0</v>
      </c>
      <c r="M49" s="68">
        <v>0</v>
      </c>
      <c r="N49" s="68">
        <v>2.664125525007651</v>
      </c>
      <c r="O49" s="68">
        <v>0.27829749688425554</v>
      </c>
      <c r="P49" s="68">
        <v>8.9285292500098326E-2</v>
      </c>
      <c r="Q49" s="68">
        <v>0.27982173491772633</v>
      </c>
      <c r="R49" s="230">
        <v>0.10560431821771225</v>
      </c>
      <c r="T49" s="235"/>
      <c r="U49" s="12"/>
    </row>
    <row r="50" spans="6:21" s="10" customFormat="1" x14ac:dyDescent="0.25">
      <c r="F50" s="106">
        <v>125</v>
      </c>
      <c r="G50" s="70">
        <v>37.578939360232255</v>
      </c>
      <c r="H50" s="68">
        <v>3.8599814885570631</v>
      </c>
      <c r="I50" s="68">
        <v>756.32990741899323</v>
      </c>
      <c r="J50" s="68">
        <v>246.2114755763921</v>
      </c>
      <c r="K50" s="68">
        <v>8.3714735440602275E-2</v>
      </c>
      <c r="L50" s="68">
        <v>0</v>
      </c>
      <c r="M50" s="68">
        <v>0</v>
      </c>
      <c r="N50" s="68">
        <v>3.1839548957408508</v>
      </c>
      <c r="O50" s="68">
        <v>0.33349700039848801</v>
      </c>
      <c r="P50" s="68">
        <v>0.10694245855422224</v>
      </c>
      <c r="Q50" s="68">
        <v>0.33643306857160155</v>
      </c>
      <c r="R50" s="230">
        <v>0.1267577255648657</v>
      </c>
      <c r="T50" s="235"/>
      <c r="U50" s="12"/>
    </row>
    <row r="51" spans="6:21" s="10" customFormat="1" ht="15.75" thickBot="1" x14ac:dyDescent="0.3">
      <c r="F51" s="107">
        <v>127</v>
      </c>
      <c r="G51" s="231">
        <v>93.947348400580637</v>
      </c>
      <c r="H51" s="232">
        <v>9.6632640023876828</v>
      </c>
      <c r="I51" s="232">
        <v>1885.1380775142577</v>
      </c>
      <c r="J51" s="232">
        <v>615.67506912860006</v>
      </c>
      <c r="K51" s="232">
        <v>0.20928683860150571</v>
      </c>
      <c r="L51" s="232">
        <v>0</v>
      </c>
      <c r="M51" s="232">
        <v>0</v>
      </c>
      <c r="N51" s="232">
        <v>7.992376575022953</v>
      </c>
      <c r="O51" s="232">
        <v>0.83489249065276661</v>
      </c>
      <c r="P51" s="232">
        <v>0.26785587750029499</v>
      </c>
      <c r="Q51" s="232">
        <v>0.83946520475317898</v>
      </c>
      <c r="R51" s="233">
        <v>0.31681295465313675</v>
      </c>
      <c r="T51" s="235"/>
      <c r="U51" s="12"/>
    </row>
    <row r="52" spans="6:21" s="10" customFormat="1" x14ac:dyDescent="0.25">
      <c r="G52" s="11">
        <f>SUMPRODUCT($L$7:$L$26,G32:G51)</f>
        <v>75631100.299792513</v>
      </c>
      <c r="H52" s="11">
        <f t="shared" ref="H52:R52" si="2">SUMPRODUCT($L$7:$L$26,H32:H51)</f>
        <v>7784689.9082984766</v>
      </c>
      <c r="I52" s="11">
        <f t="shared" si="2"/>
        <v>1521984799.8765483</v>
      </c>
      <c r="J52" s="11">
        <f t="shared" si="2"/>
        <v>495991111.4077608</v>
      </c>
      <c r="K52" s="11">
        <f t="shared" si="2"/>
        <v>168625.19962847655</v>
      </c>
      <c r="L52" s="11">
        <f t="shared" si="2"/>
        <v>0</v>
      </c>
      <c r="M52" s="11">
        <f t="shared" si="2"/>
        <v>0</v>
      </c>
      <c r="N52" s="11">
        <f t="shared" si="2"/>
        <v>6423248.9020560319</v>
      </c>
      <c r="O52" s="11">
        <f t="shared" si="2"/>
        <v>672586.31709667156</v>
      </c>
      <c r="P52" s="11">
        <f t="shared" si="2"/>
        <v>215681.60840876313</v>
      </c>
      <c r="Q52" s="11">
        <f t="shared" si="2"/>
        <v>676875.9357765977</v>
      </c>
      <c r="R52" s="11">
        <f t="shared" si="2"/>
        <v>255435.66399728067</v>
      </c>
      <c r="T52" s="236"/>
      <c r="U52" s="12"/>
    </row>
    <row r="53" spans="6:21" s="10" customFormat="1" ht="15.75" thickBot="1" x14ac:dyDescent="0.3">
      <c r="G53" s="2" t="s">
        <v>27</v>
      </c>
      <c r="H53"/>
      <c r="I53"/>
      <c r="J53"/>
      <c r="K53"/>
      <c r="L53"/>
      <c r="M53"/>
      <c r="N53"/>
      <c r="O53"/>
      <c r="P53"/>
      <c r="Q53"/>
      <c r="R53"/>
      <c r="T53" s="12"/>
      <c r="U53" s="12"/>
    </row>
    <row r="54" spans="6:21" s="10" customFormat="1" ht="25.5" x14ac:dyDescent="0.25">
      <c r="F54" s="101" t="s">
        <v>106</v>
      </c>
      <c r="G54" s="13" t="s">
        <v>13</v>
      </c>
      <c r="H54" s="14" t="s">
        <v>14</v>
      </c>
      <c r="I54" s="14" t="s">
        <v>15</v>
      </c>
      <c r="J54" s="14" t="s">
        <v>16</v>
      </c>
      <c r="K54" s="14" t="s">
        <v>17</v>
      </c>
      <c r="L54" s="14" t="s">
        <v>202</v>
      </c>
      <c r="M54" s="14" t="s">
        <v>19</v>
      </c>
      <c r="N54" s="14" t="s">
        <v>20</v>
      </c>
      <c r="O54" s="14" t="s">
        <v>21</v>
      </c>
      <c r="P54" s="15" t="s">
        <v>22</v>
      </c>
      <c r="Q54" s="14" t="s">
        <v>23</v>
      </c>
      <c r="R54" s="16" t="s">
        <v>24</v>
      </c>
      <c r="T54" s="12"/>
      <c r="U54" s="12"/>
    </row>
    <row r="55" spans="6:21" s="10" customFormat="1" ht="15.75" thickBot="1" x14ac:dyDescent="0.3">
      <c r="F55" s="102"/>
      <c r="G55" s="26" t="s">
        <v>4</v>
      </c>
      <c r="H55" s="27" t="s">
        <v>4</v>
      </c>
      <c r="I55" s="27" t="s">
        <v>4</v>
      </c>
      <c r="J55" s="27" t="s">
        <v>4</v>
      </c>
      <c r="K55" s="27" t="s">
        <v>4</v>
      </c>
      <c r="L55" s="27" t="s">
        <v>4</v>
      </c>
      <c r="M55" s="27" t="s">
        <v>4</v>
      </c>
      <c r="N55" s="27" t="s">
        <v>4</v>
      </c>
      <c r="O55" s="27" t="s">
        <v>4</v>
      </c>
      <c r="P55" s="27" t="s">
        <v>4</v>
      </c>
      <c r="Q55" s="27" t="s">
        <v>4</v>
      </c>
      <c r="R55" s="28" t="s">
        <v>4</v>
      </c>
      <c r="T55" s="12"/>
      <c r="U55" s="12"/>
    </row>
    <row r="56" spans="6:21" s="10" customFormat="1" x14ac:dyDescent="0.25">
      <c r="F56" s="105">
        <v>1</v>
      </c>
      <c r="G56" s="227">
        <f>(G32*$L7)/($N7*1000)</f>
        <v>1.5725439271285639</v>
      </c>
      <c r="H56" s="228">
        <f t="shared" ref="H56:R56" si="3">(H32*$L7)/($N7*1000)</f>
        <v>0.16240408666392483</v>
      </c>
      <c r="I56" s="228">
        <f t="shared" si="3"/>
        <v>31.693552526521284</v>
      </c>
      <c r="J56" s="228">
        <f t="shared" si="3"/>
        <v>10.324483638710859</v>
      </c>
      <c r="K56" s="228">
        <f t="shared" si="3"/>
        <v>3.514622364827056E-3</v>
      </c>
      <c r="L56" s="228">
        <f t="shared" si="3"/>
        <v>0</v>
      </c>
      <c r="M56" s="228">
        <f t="shared" si="3"/>
        <v>0</v>
      </c>
      <c r="N56" s="228">
        <f t="shared" si="3"/>
        <v>0.133809392107511</v>
      </c>
      <c r="O56" s="228">
        <f t="shared" si="3"/>
        <v>1.4031485880291508E-2</v>
      </c>
      <c r="P56" s="228">
        <f t="shared" si="3"/>
        <v>4.4897992522588068E-3</v>
      </c>
      <c r="Q56" s="228">
        <f t="shared" si="3"/>
        <v>1.4097413878649986E-2</v>
      </c>
      <c r="R56" s="229">
        <f t="shared" si="3"/>
        <v>5.3182941780831163E-3</v>
      </c>
      <c r="T56" s="12"/>
      <c r="U56" s="12"/>
    </row>
    <row r="57" spans="6:21" s="10" customFormat="1" x14ac:dyDescent="0.25">
      <c r="F57" s="106">
        <v>24</v>
      </c>
      <c r="G57" s="70">
        <f t="shared" ref="G57:R57" si="4">(G33*$L8)/($N8*1000)</f>
        <v>0.78884428187474298</v>
      </c>
      <c r="H57" s="68">
        <f t="shared" si="4"/>
        <v>8.1027415281786155E-2</v>
      </c>
      <c r="I57" s="68">
        <f t="shared" si="4"/>
        <v>15.876619533059625</v>
      </c>
      <c r="J57" s="68">
        <f t="shared" si="4"/>
        <v>5.168387345330852</v>
      </c>
      <c r="K57" s="68">
        <f t="shared" si="4"/>
        <v>1.7573111824135278E-3</v>
      </c>
      <c r="L57" s="68">
        <f t="shared" si="4"/>
        <v>0</v>
      </c>
      <c r="M57" s="68">
        <f t="shared" si="4"/>
        <v>0</v>
      </c>
      <c r="N57" s="68">
        <f t="shared" si="4"/>
        <v>6.6836495548094163E-2</v>
      </c>
      <c r="O57" s="68">
        <f t="shared" si="4"/>
        <v>7.0006553209196335E-3</v>
      </c>
      <c r="P57" s="68">
        <f t="shared" si="4"/>
        <v>2.2448996261294038E-3</v>
      </c>
      <c r="Q57" s="68">
        <f t="shared" si="4"/>
        <v>7.0622882629075082E-3</v>
      </c>
      <c r="R57" s="230">
        <f t="shared" si="4"/>
        <v>2.6608549548662475E-3</v>
      </c>
      <c r="T57" s="12"/>
      <c r="U57" s="12"/>
    </row>
    <row r="58" spans="6:21" s="10" customFormat="1" x14ac:dyDescent="0.25">
      <c r="F58" s="106">
        <v>43</v>
      </c>
      <c r="G58" s="70">
        <f t="shared" ref="G58:R58" si="5">(G34*$L9)/($N9*1000)</f>
        <v>0.52418130904285465</v>
      </c>
      <c r="H58" s="68">
        <f t="shared" si="5"/>
        <v>5.4134695554641614E-2</v>
      </c>
      <c r="I58" s="68">
        <f t="shared" si="5"/>
        <v>10.564517508840426</v>
      </c>
      <c r="J58" s="68">
        <f t="shared" si="5"/>
        <v>3.4414945462369531</v>
      </c>
      <c r="K58" s="68">
        <f t="shared" si="5"/>
        <v>1.1715407882756854E-3</v>
      </c>
      <c r="L58" s="68">
        <f t="shared" si="5"/>
        <v>0</v>
      </c>
      <c r="M58" s="68">
        <f t="shared" si="5"/>
        <v>0</v>
      </c>
      <c r="N58" s="68">
        <f t="shared" si="5"/>
        <v>4.4603130702503664E-2</v>
      </c>
      <c r="O58" s="68">
        <f t="shared" si="5"/>
        <v>4.6771619600971693E-3</v>
      </c>
      <c r="P58" s="68">
        <f t="shared" si="5"/>
        <v>1.4965997507529357E-3</v>
      </c>
      <c r="Q58" s="68">
        <f t="shared" si="5"/>
        <v>4.6991379595499958E-3</v>
      </c>
      <c r="R58" s="230">
        <f t="shared" si="5"/>
        <v>1.7727647260277052E-3</v>
      </c>
      <c r="T58" s="12"/>
      <c r="U58" s="12"/>
    </row>
    <row r="59" spans="6:21" s="10" customFormat="1" x14ac:dyDescent="0.25">
      <c r="F59" s="106">
        <v>47</v>
      </c>
      <c r="G59" s="70">
        <f t="shared" ref="G59:R59" si="6">(G35*$L10)/($N10*1000)</f>
        <v>0.65737023489561908</v>
      </c>
      <c r="H59" s="68">
        <f t="shared" si="6"/>
        <v>6.7615981028249145E-2</v>
      </c>
      <c r="I59" s="68">
        <f t="shared" si="6"/>
        <v>13.190725251151042</v>
      </c>
      <c r="J59" s="68">
        <f t="shared" si="6"/>
        <v>4.3080137087716137</v>
      </c>
      <c r="K59" s="68">
        <f t="shared" si="6"/>
        <v>1.4644259853446064E-3</v>
      </c>
      <c r="L59" s="68">
        <f t="shared" si="6"/>
        <v>0</v>
      </c>
      <c r="M59" s="68">
        <f t="shared" si="6"/>
        <v>0</v>
      </c>
      <c r="N59" s="68">
        <f t="shared" si="6"/>
        <v>5.5924414642282878E-2</v>
      </c>
      <c r="O59" s="68">
        <f t="shared" si="6"/>
        <v>5.8419261643536243E-3</v>
      </c>
      <c r="P59" s="68">
        <f t="shared" si="6"/>
        <v>1.8742464168307791E-3</v>
      </c>
      <c r="Q59" s="68">
        <f t="shared" si="6"/>
        <v>5.8739224494374943E-3</v>
      </c>
      <c r="R59" s="230">
        <f t="shared" si="6"/>
        <v>2.216809840446976E-3</v>
      </c>
      <c r="T59" s="12"/>
      <c r="U59" s="12"/>
    </row>
    <row r="60" spans="6:21" s="10" customFormat="1" x14ac:dyDescent="0.25">
      <c r="F60" s="106">
        <v>49</v>
      </c>
      <c r="G60" s="70">
        <f t="shared" ref="G60:R60" si="7">(G36*$L11)/($N11*1000)</f>
        <v>3.1382283387625649</v>
      </c>
      <c r="H60" s="68">
        <f t="shared" si="7"/>
        <v>0.32480817332784967</v>
      </c>
      <c r="I60" s="68">
        <f t="shared" si="7"/>
        <v>63.387105053042568</v>
      </c>
      <c r="J60" s="68">
        <f t="shared" si="7"/>
        <v>20.648967277421718</v>
      </c>
      <c r="K60" s="68">
        <f t="shared" si="7"/>
        <v>7.015931766150979E-3</v>
      </c>
      <c r="L60" s="68">
        <f t="shared" si="7"/>
        <v>0</v>
      </c>
      <c r="M60" s="68">
        <f t="shared" si="7"/>
        <v>0</v>
      </c>
      <c r="N60" s="68">
        <f t="shared" si="7"/>
        <v>0.26734598219237676</v>
      </c>
      <c r="O60" s="68">
        <f t="shared" si="7"/>
        <v>2.8062971760583016E-2</v>
      </c>
      <c r="P60" s="68">
        <f t="shared" si="7"/>
        <v>9.0005788748552737E-3</v>
      </c>
      <c r="Q60" s="68">
        <f t="shared" si="7"/>
        <v>2.8113339815804887E-2</v>
      </c>
      <c r="R60" s="230">
        <f t="shared" si="7"/>
        <v>1.0657082746062505E-2</v>
      </c>
      <c r="T60" s="12"/>
      <c r="U60" s="12"/>
    </row>
    <row r="61" spans="6:21" s="10" customFormat="1" x14ac:dyDescent="0.25">
      <c r="F61" s="106">
        <v>50</v>
      </c>
      <c r="G61" s="70">
        <f t="shared" ref="G61:R61" si="8">(G37*$L12)/($N12*1000)</f>
        <v>1.9721107046868576</v>
      </c>
      <c r="H61" s="68">
        <f t="shared" si="8"/>
        <v>0.20284794308474741</v>
      </c>
      <c r="I61" s="68">
        <f t="shared" si="8"/>
        <v>39.572175753453131</v>
      </c>
      <c r="J61" s="68">
        <f t="shared" si="8"/>
        <v>12.924041126314844</v>
      </c>
      <c r="K61" s="68">
        <f t="shared" si="8"/>
        <v>4.3932779560338199E-3</v>
      </c>
      <c r="L61" s="68">
        <f t="shared" si="8"/>
        <v>0</v>
      </c>
      <c r="M61" s="68">
        <f t="shared" si="8"/>
        <v>0</v>
      </c>
      <c r="N61" s="68">
        <f t="shared" si="8"/>
        <v>0.16777324392684864</v>
      </c>
      <c r="O61" s="68">
        <f t="shared" si="8"/>
        <v>1.7525778493060876E-2</v>
      </c>
      <c r="P61" s="68">
        <f t="shared" si="8"/>
        <v>5.6227392504923385E-3</v>
      </c>
      <c r="Q61" s="68">
        <f t="shared" si="8"/>
        <v>1.7621767348312483E-2</v>
      </c>
      <c r="R61" s="230">
        <f t="shared" si="8"/>
        <v>6.6504295213409281E-3</v>
      </c>
      <c r="T61" s="12"/>
      <c r="U61" s="12"/>
    </row>
    <row r="62" spans="6:21" s="10" customFormat="1" x14ac:dyDescent="0.25">
      <c r="F62" s="106">
        <v>52</v>
      </c>
      <c r="G62" s="70">
        <f t="shared" ref="G62:R62" si="9">(G38*$L13)/($N13*1000)</f>
        <v>0.78884428187474298</v>
      </c>
      <c r="H62" s="68">
        <f t="shared" si="9"/>
        <v>8.1027415281786155E-2</v>
      </c>
      <c r="I62" s="68">
        <f t="shared" si="9"/>
        <v>15.876619533059625</v>
      </c>
      <c r="J62" s="68">
        <f t="shared" si="9"/>
        <v>5.168387345330852</v>
      </c>
      <c r="K62" s="68">
        <f t="shared" si="9"/>
        <v>1.7573111824135278E-3</v>
      </c>
      <c r="L62" s="68">
        <f t="shared" si="9"/>
        <v>0</v>
      </c>
      <c r="M62" s="68">
        <f t="shared" si="9"/>
        <v>0</v>
      </c>
      <c r="N62" s="68">
        <f t="shared" si="9"/>
        <v>6.6836495548094163E-2</v>
      </c>
      <c r="O62" s="68">
        <f t="shared" si="9"/>
        <v>7.0006553209196335E-3</v>
      </c>
      <c r="P62" s="68">
        <f t="shared" si="9"/>
        <v>2.2448996261294038E-3</v>
      </c>
      <c r="Q62" s="68">
        <f t="shared" si="9"/>
        <v>7.0622882629075082E-3</v>
      </c>
      <c r="R62" s="230">
        <f t="shared" si="9"/>
        <v>2.6608549548662475E-3</v>
      </c>
      <c r="T62" s="12"/>
      <c r="U62" s="12"/>
    </row>
    <row r="63" spans="6:21" s="10" customFormat="1" x14ac:dyDescent="0.25">
      <c r="F63" s="106">
        <v>69</v>
      </c>
      <c r="G63" s="70">
        <f t="shared" ref="G63:R63" si="10">(G39*$L14)/($N14*1000)</f>
        <v>0.78884428187474298</v>
      </c>
      <c r="H63" s="68">
        <f t="shared" si="10"/>
        <v>8.1027415281786141E-2</v>
      </c>
      <c r="I63" s="68">
        <f t="shared" si="10"/>
        <v>15.876619533059625</v>
      </c>
      <c r="J63" s="68">
        <f t="shared" si="10"/>
        <v>5.168387345330852</v>
      </c>
      <c r="K63" s="68">
        <f t="shared" si="10"/>
        <v>1.7573111824135278E-3</v>
      </c>
      <c r="L63" s="68">
        <f t="shared" si="10"/>
        <v>0</v>
      </c>
      <c r="M63" s="68">
        <f t="shared" si="10"/>
        <v>0</v>
      </c>
      <c r="N63" s="68">
        <f t="shared" si="10"/>
        <v>6.6836495548094163E-2</v>
      </c>
      <c r="O63" s="68">
        <f t="shared" si="10"/>
        <v>7.0006553209196335E-3</v>
      </c>
      <c r="P63" s="68">
        <f t="shared" si="10"/>
        <v>2.2448996261294034E-3</v>
      </c>
      <c r="Q63" s="68">
        <f t="shared" si="10"/>
        <v>7.0622882629075073E-3</v>
      </c>
      <c r="R63" s="230">
        <f t="shared" si="10"/>
        <v>2.6608549548662471E-3</v>
      </c>
      <c r="T63" s="12"/>
      <c r="U63" s="12"/>
    </row>
    <row r="64" spans="6:21" s="10" customFormat="1" x14ac:dyDescent="0.25">
      <c r="F64" s="106">
        <v>72</v>
      </c>
      <c r="G64" s="70">
        <f t="shared" ref="G64:R64" si="11">(G40*$L15)/($N15*1000)</f>
        <v>0.78884428187474298</v>
      </c>
      <c r="H64" s="68">
        <f t="shared" si="11"/>
        <v>8.1027415281786141E-2</v>
      </c>
      <c r="I64" s="68">
        <f t="shared" si="11"/>
        <v>15.876619533059623</v>
      </c>
      <c r="J64" s="68">
        <f t="shared" si="11"/>
        <v>5.168387345330852</v>
      </c>
      <c r="K64" s="68">
        <f t="shared" si="11"/>
        <v>1.7573111824135278E-3</v>
      </c>
      <c r="L64" s="68">
        <f t="shared" si="11"/>
        <v>0</v>
      </c>
      <c r="M64" s="68">
        <f t="shared" si="11"/>
        <v>0</v>
      </c>
      <c r="N64" s="68">
        <f t="shared" si="11"/>
        <v>6.6836495548094163E-2</v>
      </c>
      <c r="O64" s="68">
        <f t="shared" si="11"/>
        <v>7.0006553209196317E-3</v>
      </c>
      <c r="P64" s="68">
        <f t="shared" si="11"/>
        <v>2.2448996261294034E-3</v>
      </c>
      <c r="Q64" s="68">
        <f t="shared" si="11"/>
        <v>7.0622882629075064E-3</v>
      </c>
      <c r="R64" s="230">
        <f t="shared" si="11"/>
        <v>2.6608549548662471E-3</v>
      </c>
      <c r="T64" s="12"/>
      <c r="U64" s="12"/>
    </row>
    <row r="65" spans="5:21" s="10" customFormat="1" x14ac:dyDescent="0.25">
      <c r="F65" s="106">
        <v>74</v>
      </c>
      <c r="G65" s="70">
        <f t="shared" ref="G65:R65" si="12">(G41*$L16)/($N16*1000)</f>
        <v>2.3665328456242292</v>
      </c>
      <c r="H65" s="68">
        <f t="shared" si="12"/>
        <v>0.24308224584535845</v>
      </c>
      <c r="I65" s="68">
        <f t="shared" si="12"/>
        <v>47.629858599178881</v>
      </c>
      <c r="J65" s="68">
        <f t="shared" si="12"/>
        <v>15.505162035992555</v>
      </c>
      <c r="K65" s="68">
        <f t="shared" si="12"/>
        <v>5.2719335472405839E-3</v>
      </c>
      <c r="L65" s="68">
        <f t="shared" si="12"/>
        <v>0</v>
      </c>
      <c r="M65" s="68">
        <f t="shared" si="12"/>
        <v>0</v>
      </c>
      <c r="N65" s="68">
        <f t="shared" si="12"/>
        <v>0.2005094866442825</v>
      </c>
      <c r="O65" s="68">
        <f t="shared" si="12"/>
        <v>2.1001965962758898E-2</v>
      </c>
      <c r="P65" s="68">
        <f t="shared" si="12"/>
        <v>6.7346988783882102E-3</v>
      </c>
      <c r="Q65" s="68">
        <f t="shared" si="12"/>
        <v>2.1186864788722521E-2</v>
      </c>
      <c r="R65" s="230">
        <f t="shared" si="12"/>
        <v>7.9825648645987408E-3</v>
      </c>
      <c r="T65" s="12"/>
      <c r="U65" s="12"/>
    </row>
    <row r="66" spans="5:21" s="10" customFormat="1" x14ac:dyDescent="0.25">
      <c r="F66" s="106">
        <v>76</v>
      </c>
      <c r="G66" s="70">
        <f t="shared" ref="G66:R66" si="13">(G42*$L17)/($N17*1000)</f>
        <v>1.9721107046868576</v>
      </c>
      <c r="H66" s="68">
        <f t="shared" si="13"/>
        <v>0.20284794308474741</v>
      </c>
      <c r="I66" s="68">
        <f t="shared" si="13"/>
        <v>39.572175753453131</v>
      </c>
      <c r="J66" s="68">
        <f t="shared" si="13"/>
        <v>12.924041126314844</v>
      </c>
      <c r="K66" s="68">
        <f t="shared" si="13"/>
        <v>4.3932779560338199E-3</v>
      </c>
      <c r="L66" s="68">
        <f t="shared" si="13"/>
        <v>0</v>
      </c>
      <c r="M66" s="68">
        <f t="shared" si="13"/>
        <v>0</v>
      </c>
      <c r="N66" s="68">
        <f t="shared" si="13"/>
        <v>0.16777324392684864</v>
      </c>
      <c r="O66" s="68">
        <f t="shared" si="13"/>
        <v>1.7525778493060876E-2</v>
      </c>
      <c r="P66" s="68">
        <f t="shared" si="13"/>
        <v>5.6227392504923385E-3</v>
      </c>
      <c r="Q66" s="68">
        <f t="shared" si="13"/>
        <v>1.7621767348312483E-2</v>
      </c>
      <c r="R66" s="230">
        <f t="shared" si="13"/>
        <v>6.6504295213409281E-3</v>
      </c>
      <c r="T66" s="12"/>
      <c r="U66" s="12"/>
    </row>
    <row r="67" spans="5:21" s="10" customFormat="1" x14ac:dyDescent="0.25">
      <c r="F67" s="106">
        <v>78</v>
      </c>
      <c r="G67" s="70">
        <f t="shared" ref="G67:R67" si="14">(G43*$L18)/($N18*1000)</f>
        <v>0.78884428187474298</v>
      </c>
      <c r="H67" s="68">
        <f t="shared" si="14"/>
        <v>8.1027415281786155E-2</v>
      </c>
      <c r="I67" s="68">
        <f t="shared" si="14"/>
        <v>15.876619533059625</v>
      </c>
      <c r="J67" s="68">
        <f t="shared" si="14"/>
        <v>5.168387345330852</v>
      </c>
      <c r="K67" s="68">
        <f t="shared" si="14"/>
        <v>1.7573111824135278E-3</v>
      </c>
      <c r="L67" s="68">
        <f t="shared" si="14"/>
        <v>0</v>
      </c>
      <c r="M67" s="68">
        <f t="shared" si="14"/>
        <v>0</v>
      </c>
      <c r="N67" s="68">
        <f t="shared" si="14"/>
        <v>6.6836495548094163E-2</v>
      </c>
      <c r="O67" s="68">
        <f t="shared" si="14"/>
        <v>7.0006553209196335E-3</v>
      </c>
      <c r="P67" s="68">
        <f t="shared" si="14"/>
        <v>2.2448996261294038E-3</v>
      </c>
      <c r="Q67" s="68">
        <f t="shared" si="14"/>
        <v>7.0622882629075082E-3</v>
      </c>
      <c r="R67" s="230">
        <f t="shared" si="14"/>
        <v>2.6608549548662475E-3</v>
      </c>
      <c r="T67" s="12"/>
      <c r="U67" s="12"/>
    </row>
    <row r="68" spans="5:21" s="10" customFormat="1" x14ac:dyDescent="0.25">
      <c r="F68" s="106">
        <v>95</v>
      </c>
      <c r="G68" s="70">
        <f t="shared" ref="G68:R68" si="15">(G44*$L19)/($N19*1000)</f>
        <v>0.78884428187474298</v>
      </c>
      <c r="H68" s="68">
        <f t="shared" si="15"/>
        <v>8.1027415281786141E-2</v>
      </c>
      <c r="I68" s="68">
        <f t="shared" si="15"/>
        <v>15.876619533059625</v>
      </c>
      <c r="J68" s="68">
        <f t="shared" si="15"/>
        <v>5.168387345330852</v>
      </c>
      <c r="K68" s="68">
        <f t="shared" si="15"/>
        <v>1.7573111824135278E-3</v>
      </c>
      <c r="L68" s="68">
        <f t="shared" si="15"/>
        <v>0</v>
      </c>
      <c r="M68" s="68">
        <f t="shared" si="15"/>
        <v>0</v>
      </c>
      <c r="N68" s="68">
        <f t="shared" si="15"/>
        <v>6.6836495548094163E-2</v>
      </c>
      <c r="O68" s="68">
        <f t="shared" si="15"/>
        <v>7.0006553209196335E-3</v>
      </c>
      <c r="P68" s="68">
        <f t="shared" si="15"/>
        <v>2.2448996261294034E-3</v>
      </c>
      <c r="Q68" s="68">
        <f t="shared" si="15"/>
        <v>7.0622882629075073E-3</v>
      </c>
      <c r="R68" s="230">
        <f t="shared" si="15"/>
        <v>2.6608549548662471E-3</v>
      </c>
      <c r="T68" s="12"/>
      <c r="U68" s="12"/>
    </row>
    <row r="69" spans="5:21" s="10" customFormat="1" x14ac:dyDescent="0.25">
      <c r="F69" s="106">
        <v>99</v>
      </c>
      <c r="G69" s="70">
        <f t="shared" ref="G69:R69" si="16">(G45*$L20)/($N20*1000)</f>
        <v>0.78884428187474298</v>
      </c>
      <c r="H69" s="68">
        <f t="shared" si="16"/>
        <v>8.1027415281786141E-2</v>
      </c>
      <c r="I69" s="68">
        <f t="shared" si="16"/>
        <v>15.876619533059623</v>
      </c>
      <c r="J69" s="68">
        <f t="shared" si="16"/>
        <v>5.168387345330852</v>
      </c>
      <c r="K69" s="68">
        <f t="shared" si="16"/>
        <v>1.7573111824135278E-3</v>
      </c>
      <c r="L69" s="68">
        <f t="shared" si="16"/>
        <v>0</v>
      </c>
      <c r="M69" s="68">
        <f t="shared" si="16"/>
        <v>0</v>
      </c>
      <c r="N69" s="68">
        <f t="shared" si="16"/>
        <v>6.6836495548094163E-2</v>
      </c>
      <c r="O69" s="68">
        <f t="shared" si="16"/>
        <v>7.0006553209196317E-3</v>
      </c>
      <c r="P69" s="68">
        <f t="shared" si="16"/>
        <v>2.2448996261294034E-3</v>
      </c>
      <c r="Q69" s="68">
        <f t="shared" si="16"/>
        <v>7.0622882629075064E-3</v>
      </c>
      <c r="R69" s="230">
        <f t="shared" si="16"/>
        <v>2.6608549548662471E-3</v>
      </c>
      <c r="T69" s="12"/>
      <c r="U69" s="12"/>
    </row>
    <row r="70" spans="5:21" s="10" customFormat="1" x14ac:dyDescent="0.25">
      <c r="F70" s="106">
        <v>101</v>
      </c>
      <c r="G70" s="70">
        <f t="shared" ref="G70:R70" si="17">(G46*$L21)/($N21*1000)</f>
        <v>2.3665328456242292</v>
      </c>
      <c r="H70" s="68">
        <f t="shared" si="17"/>
        <v>0.24308224584535848</v>
      </c>
      <c r="I70" s="68">
        <f t="shared" si="17"/>
        <v>47.629858599178881</v>
      </c>
      <c r="J70" s="68">
        <f t="shared" si="17"/>
        <v>15.505162035992557</v>
      </c>
      <c r="K70" s="68">
        <f t="shared" si="17"/>
        <v>5.2719335472405839E-3</v>
      </c>
      <c r="L70" s="68">
        <f t="shared" si="17"/>
        <v>0</v>
      </c>
      <c r="M70" s="68">
        <f t="shared" si="17"/>
        <v>0</v>
      </c>
      <c r="N70" s="68">
        <f t="shared" si="17"/>
        <v>0.20050948664428253</v>
      </c>
      <c r="O70" s="68">
        <f t="shared" si="17"/>
        <v>2.1001965962758898E-2</v>
      </c>
      <c r="P70" s="68">
        <f t="shared" si="17"/>
        <v>6.7346988783882102E-3</v>
      </c>
      <c r="Q70" s="68">
        <f t="shared" si="17"/>
        <v>2.1186864788722524E-2</v>
      </c>
      <c r="R70" s="230">
        <f t="shared" si="17"/>
        <v>7.9825648645987408E-3</v>
      </c>
      <c r="T70" s="12"/>
      <c r="U70" s="12"/>
    </row>
    <row r="71" spans="5:21" s="10" customFormat="1" x14ac:dyDescent="0.25">
      <c r="F71" s="106">
        <v>102</v>
      </c>
      <c r="G71" s="70">
        <f t="shared" ref="G71:R71" si="18">(G47*$L22)/($N22*1000)</f>
        <v>1.9721107046868576</v>
      </c>
      <c r="H71" s="68">
        <f t="shared" si="18"/>
        <v>0.20284794308474741</v>
      </c>
      <c r="I71" s="68">
        <f t="shared" si="18"/>
        <v>39.572175753453131</v>
      </c>
      <c r="J71" s="68">
        <f t="shared" si="18"/>
        <v>12.924041126314844</v>
      </c>
      <c r="K71" s="68">
        <f t="shared" si="18"/>
        <v>4.3932779560338199E-3</v>
      </c>
      <c r="L71" s="68">
        <f t="shared" si="18"/>
        <v>0</v>
      </c>
      <c r="M71" s="68">
        <f t="shared" si="18"/>
        <v>0</v>
      </c>
      <c r="N71" s="68">
        <f t="shared" si="18"/>
        <v>0.16777324392684864</v>
      </c>
      <c r="O71" s="68">
        <f t="shared" si="18"/>
        <v>1.7525778493060876E-2</v>
      </c>
      <c r="P71" s="68">
        <f t="shared" si="18"/>
        <v>5.6227392504923385E-3</v>
      </c>
      <c r="Q71" s="68">
        <f t="shared" si="18"/>
        <v>1.7621767348312483E-2</v>
      </c>
      <c r="R71" s="230">
        <f t="shared" si="18"/>
        <v>6.6504295213409281E-3</v>
      </c>
      <c r="T71" s="12"/>
      <c r="U71" s="12"/>
    </row>
    <row r="72" spans="5:21" s="10" customFormat="1" x14ac:dyDescent="0.25">
      <c r="F72" s="106">
        <v>104</v>
      </c>
      <c r="G72" s="70">
        <f t="shared" ref="G72:R72" si="19">(G48*$L23)/($N23*1000)</f>
        <v>0.78884428187474298</v>
      </c>
      <c r="H72" s="68">
        <f t="shared" si="19"/>
        <v>8.1027415281786155E-2</v>
      </c>
      <c r="I72" s="68">
        <f t="shared" si="19"/>
        <v>15.876619533059625</v>
      </c>
      <c r="J72" s="68">
        <f t="shared" si="19"/>
        <v>5.168387345330852</v>
      </c>
      <c r="K72" s="68">
        <f t="shared" si="19"/>
        <v>1.7573111824135278E-3</v>
      </c>
      <c r="L72" s="68">
        <f t="shared" si="19"/>
        <v>0</v>
      </c>
      <c r="M72" s="68">
        <f t="shared" si="19"/>
        <v>0</v>
      </c>
      <c r="N72" s="68">
        <f t="shared" si="19"/>
        <v>6.6836495548094163E-2</v>
      </c>
      <c r="O72" s="68">
        <f t="shared" si="19"/>
        <v>7.0006553209196335E-3</v>
      </c>
      <c r="P72" s="68">
        <f t="shared" si="19"/>
        <v>2.2448996261294038E-3</v>
      </c>
      <c r="Q72" s="68">
        <f t="shared" si="19"/>
        <v>7.0622882629075082E-3</v>
      </c>
      <c r="R72" s="230">
        <f t="shared" si="19"/>
        <v>2.6608549548662475E-3</v>
      </c>
      <c r="T72" s="12"/>
      <c r="U72" s="12"/>
    </row>
    <row r="73" spans="5:21" s="10" customFormat="1" x14ac:dyDescent="0.25">
      <c r="F73" s="106">
        <v>121</v>
      </c>
      <c r="G73" s="70">
        <f t="shared" ref="G73:R73" si="20">(G49*$L24)/($N24*1000)</f>
        <v>0.65737023489561919</v>
      </c>
      <c r="H73" s="68">
        <f t="shared" si="20"/>
        <v>6.7615981028249131E-2</v>
      </c>
      <c r="I73" s="68">
        <f t="shared" si="20"/>
        <v>13.190725251151044</v>
      </c>
      <c r="J73" s="68">
        <f t="shared" si="20"/>
        <v>4.3080137087716146</v>
      </c>
      <c r="K73" s="68">
        <f t="shared" si="20"/>
        <v>1.4644259853446066E-3</v>
      </c>
      <c r="L73" s="68">
        <f t="shared" si="20"/>
        <v>0</v>
      </c>
      <c r="M73" s="68">
        <f t="shared" si="20"/>
        <v>0</v>
      </c>
      <c r="N73" s="68">
        <f t="shared" si="20"/>
        <v>5.5924414642282878E-2</v>
      </c>
      <c r="O73" s="68">
        <f t="shared" si="20"/>
        <v>5.8419261643536252E-3</v>
      </c>
      <c r="P73" s="68">
        <f t="shared" si="20"/>
        <v>1.8742464168307793E-3</v>
      </c>
      <c r="Q73" s="68">
        <f t="shared" si="20"/>
        <v>5.8739224494374952E-3</v>
      </c>
      <c r="R73" s="230">
        <f t="shared" si="20"/>
        <v>2.2168098404469765E-3</v>
      </c>
      <c r="T73" s="12"/>
      <c r="U73" s="12"/>
    </row>
    <row r="74" spans="5:21" s="10" customFormat="1" x14ac:dyDescent="0.25">
      <c r="F74" s="106">
        <v>125</v>
      </c>
      <c r="G74" s="70">
        <f t="shared" ref="G74:R74" si="21">(G50*$L25)/($N25*1000)</f>
        <v>0.78884428187474298</v>
      </c>
      <c r="H74" s="68">
        <f t="shared" si="21"/>
        <v>8.1027415281786141E-2</v>
      </c>
      <c r="I74" s="68">
        <f t="shared" si="21"/>
        <v>15.876619533059623</v>
      </c>
      <c r="J74" s="68">
        <f t="shared" si="21"/>
        <v>5.168387345330852</v>
      </c>
      <c r="K74" s="68">
        <f t="shared" si="21"/>
        <v>1.7573111824135278E-3</v>
      </c>
      <c r="L74" s="68">
        <f t="shared" si="21"/>
        <v>0</v>
      </c>
      <c r="M74" s="68">
        <f t="shared" si="21"/>
        <v>0</v>
      </c>
      <c r="N74" s="68">
        <f t="shared" si="21"/>
        <v>6.6836495548094163E-2</v>
      </c>
      <c r="O74" s="68">
        <f t="shared" si="21"/>
        <v>7.0006553209196317E-3</v>
      </c>
      <c r="P74" s="68">
        <f t="shared" si="21"/>
        <v>2.2448996261294034E-3</v>
      </c>
      <c r="Q74" s="68">
        <f t="shared" si="21"/>
        <v>7.0622882629075064E-3</v>
      </c>
      <c r="R74" s="230">
        <f t="shared" si="21"/>
        <v>2.6608549548662471E-3</v>
      </c>
      <c r="T74" s="12"/>
      <c r="U74" s="12"/>
    </row>
    <row r="75" spans="5:21" s="10" customFormat="1" ht="15.75" thickBot="1" x14ac:dyDescent="0.3">
      <c r="F75" s="107">
        <v>127</v>
      </c>
      <c r="G75" s="231">
        <f t="shared" ref="G75:R75" si="22">(G51*$L26)/($N26*1000)</f>
        <v>1.9721107046868576</v>
      </c>
      <c r="H75" s="232">
        <f t="shared" si="22"/>
        <v>0.20284794308474741</v>
      </c>
      <c r="I75" s="232">
        <f t="shared" si="22"/>
        <v>39.572175753453131</v>
      </c>
      <c r="J75" s="232">
        <f t="shared" si="22"/>
        <v>12.924041126314844</v>
      </c>
      <c r="K75" s="232">
        <f t="shared" si="22"/>
        <v>4.3932779560338199E-3</v>
      </c>
      <c r="L75" s="232">
        <f t="shared" si="22"/>
        <v>0</v>
      </c>
      <c r="M75" s="232">
        <f t="shared" si="22"/>
        <v>0</v>
      </c>
      <c r="N75" s="232">
        <f t="shared" si="22"/>
        <v>0.16777324392684864</v>
      </c>
      <c r="O75" s="232">
        <f t="shared" si="22"/>
        <v>1.7525778493060876E-2</v>
      </c>
      <c r="P75" s="232">
        <f t="shared" si="22"/>
        <v>5.6227392504923385E-3</v>
      </c>
      <c r="Q75" s="232">
        <f t="shared" si="22"/>
        <v>1.7621767348312483E-2</v>
      </c>
      <c r="R75" s="233">
        <f t="shared" si="22"/>
        <v>6.6504295213409281E-3</v>
      </c>
      <c r="T75" s="12"/>
      <c r="U75" s="12"/>
    </row>
    <row r="76" spans="5:21" s="10" customFormat="1" x14ac:dyDescent="0.25"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T76" s="12"/>
      <c r="U76" s="12"/>
    </row>
    <row r="77" spans="5:21" s="10" customFormat="1" ht="15.75" thickBot="1" x14ac:dyDescent="0.3">
      <c r="F77"/>
      <c r="G77" s="234" t="s">
        <v>53</v>
      </c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T77" s="12"/>
      <c r="U77" s="12"/>
    </row>
    <row r="78" spans="5:21" s="10" customFormat="1" ht="26.25" thickBot="1" x14ac:dyDescent="0.3">
      <c r="F78" s="113" t="s">
        <v>106</v>
      </c>
      <c r="G78" s="114" t="s">
        <v>13</v>
      </c>
      <c r="H78" s="115" t="s">
        <v>14</v>
      </c>
      <c r="I78" s="115" t="s">
        <v>15</v>
      </c>
      <c r="J78" s="115" t="s">
        <v>16</v>
      </c>
      <c r="K78" s="115" t="s">
        <v>17</v>
      </c>
      <c r="L78" s="14" t="s">
        <v>202</v>
      </c>
      <c r="M78" s="115" t="s">
        <v>19</v>
      </c>
      <c r="N78" s="115" t="s">
        <v>20</v>
      </c>
      <c r="O78" s="115" t="s">
        <v>21</v>
      </c>
      <c r="P78" s="116" t="s">
        <v>22</v>
      </c>
      <c r="Q78" s="115" t="s">
        <v>23</v>
      </c>
      <c r="R78" s="117" t="s">
        <v>24</v>
      </c>
      <c r="T78" s="12"/>
      <c r="U78" s="12"/>
    </row>
    <row r="79" spans="5:21" s="10" customFormat="1" ht="15.75" thickBot="1" x14ac:dyDescent="0.3">
      <c r="E79" s="61" t="s">
        <v>56</v>
      </c>
      <c r="F79" s="118"/>
      <c r="G79" s="119" t="s">
        <v>38</v>
      </c>
      <c r="H79" s="82" t="s">
        <v>54</v>
      </c>
      <c r="I79" s="82" t="s">
        <v>38</v>
      </c>
      <c r="J79" s="82" t="s">
        <v>38</v>
      </c>
      <c r="K79" s="82" t="s">
        <v>38</v>
      </c>
      <c r="L79" s="82" t="s">
        <v>55</v>
      </c>
      <c r="M79" s="82" t="s">
        <v>38</v>
      </c>
      <c r="N79" s="82" t="s">
        <v>38</v>
      </c>
      <c r="O79" s="120">
        <v>633000000000</v>
      </c>
      <c r="P79" s="120">
        <v>8400000000</v>
      </c>
      <c r="Q79" s="120">
        <v>127000000000</v>
      </c>
      <c r="R79" s="121">
        <v>2990000000000</v>
      </c>
      <c r="T79" s="12"/>
      <c r="U79" s="12"/>
    </row>
    <row r="80" spans="5:21" s="10" customFormat="1" x14ac:dyDescent="0.25">
      <c r="E80" s="61" t="s">
        <v>57</v>
      </c>
      <c r="F80" s="112">
        <v>1</v>
      </c>
      <c r="G80" s="227"/>
      <c r="H80" s="228"/>
      <c r="I80" s="228"/>
      <c r="J80" s="228"/>
      <c r="K80" s="228"/>
      <c r="L80" s="228"/>
      <c r="M80" s="228"/>
      <c r="N80" s="228"/>
      <c r="O80" s="228">
        <f>($O32*$L7)/O$79</f>
        <v>3.5891343882990198E-8</v>
      </c>
      <c r="P80" s="228">
        <f t="shared" ref="P80:Q80" si="23">($O32*$L7)/P$79</f>
        <v>2.704669128325333E-6</v>
      </c>
      <c r="Q80" s="228">
        <f t="shared" si="23"/>
        <v>1.7889150140104564E-7</v>
      </c>
      <c r="R80" s="229">
        <f>($O32*$L7)/R$79</f>
        <v>7.5984015645260189E-9</v>
      </c>
      <c r="T80" s="12"/>
      <c r="U80" s="12"/>
    </row>
    <row r="81" spans="6:21" s="10" customFormat="1" x14ac:dyDescent="0.25">
      <c r="F81" s="103">
        <v>24</v>
      </c>
      <c r="G81" s="70"/>
      <c r="H81" s="68"/>
      <c r="I81" s="68"/>
      <c r="J81" s="68"/>
      <c r="K81" s="68"/>
      <c r="L81" s="68"/>
      <c r="M81" s="68"/>
      <c r="N81" s="68"/>
      <c r="O81" s="68">
        <f t="shared" ref="O81:R81" si="24">($O33*$L8)/O$79</f>
        <v>2.607827053195655E-8</v>
      </c>
      <c r="P81" s="68">
        <f t="shared" si="24"/>
        <v>1.9651839579438687E-6</v>
      </c>
      <c r="Q81" s="68">
        <f t="shared" si="24"/>
        <v>1.2998067123408264E-7</v>
      </c>
      <c r="R81" s="230">
        <f t="shared" si="24"/>
        <v>5.5209181427185605E-9</v>
      </c>
      <c r="T81" s="12"/>
      <c r="U81" s="12"/>
    </row>
    <row r="82" spans="6:21" s="10" customFormat="1" x14ac:dyDescent="0.25">
      <c r="F82" s="103">
        <v>43</v>
      </c>
      <c r="G82" s="70"/>
      <c r="H82" s="68"/>
      <c r="I82" s="68"/>
      <c r="J82" s="68"/>
      <c r="K82" s="68"/>
      <c r="L82" s="68"/>
      <c r="M82" s="68"/>
      <c r="N82" s="68"/>
      <c r="O82" s="68">
        <f t="shared" ref="O82:R82" si="25">($O34*$L9)/O$79</f>
        <v>3.9201710551809681E-8</v>
      </c>
      <c r="P82" s="68">
        <f t="shared" si="25"/>
        <v>2.9541289022970869E-6</v>
      </c>
      <c r="Q82" s="68">
        <f t="shared" si="25"/>
        <v>1.9539120298657898E-7</v>
      </c>
      <c r="R82" s="230">
        <f t="shared" si="25"/>
        <v>8.2992250097978362E-9</v>
      </c>
      <c r="T82" s="12"/>
      <c r="U82" s="12"/>
    </row>
    <row r="83" spans="6:21" s="10" customFormat="1" x14ac:dyDescent="0.25">
      <c r="F83" s="103">
        <v>47</v>
      </c>
      <c r="G83" s="70"/>
      <c r="H83" s="68"/>
      <c r="I83" s="68"/>
      <c r="J83" s="68"/>
      <c r="K83" s="68"/>
      <c r="L83" s="68"/>
      <c r="M83" s="68"/>
      <c r="N83" s="68"/>
      <c r="O83" s="68">
        <f t="shared" ref="O83:R83" si="26">($O35*$L10)/O$79</f>
        <v>5.5855458976146927E-9</v>
      </c>
      <c r="P83" s="68">
        <f t="shared" si="26"/>
        <v>4.2091078014167865E-7</v>
      </c>
      <c r="Q83" s="68">
        <f t="shared" si="26"/>
        <v>2.7839768135355122E-8</v>
      </c>
      <c r="R83" s="230">
        <f t="shared" si="26"/>
        <v>1.1824918238093983E-9</v>
      </c>
      <c r="T83" s="12"/>
      <c r="U83" s="12"/>
    </row>
    <row r="84" spans="6:21" s="10" customFormat="1" x14ac:dyDescent="0.25">
      <c r="F84" s="103">
        <v>49</v>
      </c>
      <c r="G84" s="70"/>
      <c r="H84" s="68"/>
      <c r="I84" s="68"/>
      <c r="J84" s="68"/>
      <c r="K84" s="68"/>
      <c r="L84" s="68"/>
      <c r="M84" s="68"/>
      <c r="N84" s="68"/>
      <c r="O84" s="68">
        <f t="shared" ref="O84:R84" si="27">($O36*$L11)/O$79</f>
        <v>1.8294131590844522E-7</v>
      </c>
      <c r="P84" s="68">
        <f t="shared" si="27"/>
        <v>1.3785934877386406E-5</v>
      </c>
      <c r="Q84" s="68">
        <f t="shared" si="27"/>
        <v>9.1182561393736864E-7</v>
      </c>
      <c r="R84" s="230">
        <f t="shared" si="27"/>
        <v>3.8729716712389906E-8</v>
      </c>
      <c r="T84" s="12"/>
      <c r="U84" s="12"/>
    </row>
    <row r="85" spans="6:21" s="10" customFormat="1" x14ac:dyDescent="0.25">
      <c r="F85" s="103">
        <v>50</v>
      </c>
      <c r="G85" s="70"/>
      <c r="H85" s="68"/>
      <c r="I85" s="68"/>
      <c r="J85" s="68"/>
      <c r="K85" s="68"/>
      <c r="L85" s="68"/>
      <c r="M85" s="68"/>
      <c r="N85" s="68"/>
      <c r="O85" s="68">
        <f t="shared" ref="O85:R85" si="28">($O37*$L12)/O$79</f>
        <v>4.4829446295141305E-8</v>
      </c>
      <c r="P85" s="68">
        <f t="shared" si="28"/>
        <v>3.378218988669577E-6</v>
      </c>
      <c r="Q85" s="68">
        <f t="shared" si="28"/>
        <v>2.2344125594349956E-7</v>
      </c>
      <c r="R85" s="230">
        <f t="shared" si="28"/>
        <v>9.4906486638208845E-9</v>
      </c>
      <c r="T85" s="12"/>
      <c r="U85" s="12"/>
    </row>
    <row r="86" spans="6:21" s="10" customFormat="1" x14ac:dyDescent="0.25">
      <c r="F86" s="103">
        <v>52</v>
      </c>
      <c r="G86" s="70"/>
      <c r="H86" s="68"/>
      <c r="I86" s="68"/>
      <c r="J86" s="68"/>
      <c r="K86" s="68"/>
      <c r="L86" s="68"/>
      <c r="M86" s="68"/>
      <c r="N86" s="68"/>
      <c r="O86" s="68">
        <f t="shared" ref="O86:R86" si="29">($O38*$L13)/O$79</f>
        <v>2.607827053195655E-8</v>
      </c>
      <c r="P86" s="68">
        <f t="shared" si="29"/>
        <v>1.9651839579438687E-6</v>
      </c>
      <c r="Q86" s="68">
        <f t="shared" si="29"/>
        <v>1.2998067123408264E-7</v>
      </c>
      <c r="R86" s="230">
        <f t="shared" si="29"/>
        <v>5.5209181427185605E-9</v>
      </c>
      <c r="T86" s="12"/>
      <c r="U86" s="12"/>
    </row>
    <row r="87" spans="6:21" s="10" customFormat="1" x14ac:dyDescent="0.25">
      <c r="F87" s="103">
        <v>69</v>
      </c>
      <c r="G87" s="70"/>
      <c r="H87" s="68"/>
      <c r="I87" s="68"/>
      <c r="J87" s="68"/>
      <c r="K87" s="68"/>
      <c r="L87" s="68"/>
      <c r="M87" s="68"/>
      <c r="N87" s="68"/>
      <c r="O87" s="68">
        <f t="shared" ref="O87:R87" si="30">($O39*$L14)/O$79</f>
        <v>5.8676108696902237E-8</v>
      </c>
      <c r="P87" s="68">
        <f t="shared" si="30"/>
        <v>4.4216639053737044E-6</v>
      </c>
      <c r="Q87" s="68">
        <f t="shared" si="30"/>
        <v>2.9245651027668596E-7</v>
      </c>
      <c r="R87" s="230">
        <f t="shared" si="30"/>
        <v>1.2422065821116761E-8</v>
      </c>
      <c r="T87" s="12"/>
      <c r="U87" s="12"/>
    </row>
    <row r="88" spans="6:21" s="10" customFormat="1" x14ac:dyDescent="0.25">
      <c r="F88" s="103">
        <v>72</v>
      </c>
      <c r="G88" s="70"/>
      <c r="H88" s="68"/>
      <c r="I88" s="68"/>
      <c r="J88" s="68"/>
      <c r="K88" s="68"/>
      <c r="L88" s="68"/>
      <c r="M88" s="68"/>
      <c r="N88" s="68"/>
      <c r="O88" s="68">
        <f t="shared" ref="O88:R88" si="31">($O40*$L15)/O$79</f>
        <v>6.6934227698688459E-9</v>
      </c>
      <c r="P88" s="68">
        <f t="shared" si="31"/>
        <v>5.0439721587225944E-7</v>
      </c>
      <c r="Q88" s="68">
        <f t="shared" si="31"/>
        <v>3.336170561674787E-8</v>
      </c>
      <c r="R88" s="230">
        <f t="shared" si="31"/>
        <v>1.4170356566310969E-9</v>
      </c>
      <c r="T88" s="12"/>
      <c r="U88" s="12"/>
    </row>
    <row r="89" spans="6:21" s="10" customFormat="1" x14ac:dyDescent="0.25">
      <c r="F89" s="103">
        <v>74</v>
      </c>
      <c r="G89" s="70"/>
      <c r="H89" s="68"/>
      <c r="I89" s="68"/>
      <c r="J89" s="68"/>
      <c r="K89" s="68"/>
      <c r="L89" s="68"/>
      <c r="M89" s="68"/>
      <c r="N89" s="68"/>
      <c r="O89" s="68">
        <f t="shared" ref="O89:R89" si="32">($O41*$L16)/O$79</f>
        <v>1.2908743913318489E-7</v>
      </c>
      <c r="P89" s="68">
        <f t="shared" si="32"/>
        <v>9.7276605918221479E-6</v>
      </c>
      <c r="Q89" s="68">
        <f t="shared" si="32"/>
        <v>6.4340432260870896E-7</v>
      </c>
      <c r="R89" s="230">
        <f t="shared" si="32"/>
        <v>2.7328544806456869E-8</v>
      </c>
      <c r="T89" s="12"/>
      <c r="U89" s="12"/>
    </row>
    <row r="90" spans="6:21" s="10" customFormat="1" x14ac:dyDescent="0.25">
      <c r="F90" s="103">
        <v>76</v>
      </c>
      <c r="G90" s="70"/>
      <c r="H90" s="68"/>
      <c r="I90" s="68"/>
      <c r="J90" s="68"/>
      <c r="K90" s="68"/>
      <c r="L90" s="68"/>
      <c r="M90" s="68"/>
      <c r="N90" s="68"/>
      <c r="O90" s="68">
        <f t="shared" ref="O90:R90" si="33">($O42*$L17)/O$79</f>
        <v>4.4829446295141305E-8</v>
      </c>
      <c r="P90" s="68">
        <f t="shared" si="33"/>
        <v>3.378218988669577E-6</v>
      </c>
      <c r="Q90" s="68">
        <f t="shared" si="33"/>
        <v>2.2344125594349956E-7</v>
      </c>
      <c r="R90" s="230">
        <f t="shared" si="33"/>
        <v>9.4906486638208845E-9</v>
      </c>
      <c r="T90" s="12"/>
      <c r="U90" s="12"/>
    </row>
    <row r="91" spans="6:21" s="10" customFormat="1" x14ac:dyDescent="0.25">
      <c r="F91" s="103">
        <v>78</v>
      </c>
      <c r="G91" s="70"/>
      <c r="H91" s="68"/>
      <c r="I91" s="68"/>
      <c r="J91" s="68"/>
      <c r="K91" s="68"/>
      <c r="L91" s="68"/>
      <c r="M91" s="68"/>
      <c r="N91" s="68"/>
      <c r="O91" s="68">
        <f t="shared" ref="O91:R91" si="34">($O43*$L18)/O$79</f>
        <v>2.607827053195655E-8</v>
      </c>
      <c r="P91" s="68">
        <f t="shared" si="34"/>
        <v>1.9651839579438687E-6</v>
      </c>
      <c r="Q91" s="68">
        <f t="shared" si="34"/>
        <v>1.2998067123408264E-7</v>
      </c>
      <c r="R91" s="230">
        <f t="shared" si="34"/>
        <v>5.5209181427185605E-9</v>
      </c>
      <c r="T91" s="12"/>
      <c r="U91" s="12"/>
    </row>
    <row r="92" spans="6:21" s="10" customFormat="1" x14ac:dyDescent="0.25">
      <c r="F92" s="103">
        <v>95</v>
      </c>
      <c r="G92" s="70"/>
      <c r="H92" s="68"/>
      <c r="I92" s="68"/>
      <c r="J92" s="68"/>
      <c r="K92" s="68"/>
      <c r="L92" s="68"/>
      <c r="M92" s="68"/>
      <c r="N92" s="68"/>
      <c r="O92" s="68">
        <f t="shared" ref="O92:R92" si="35">($O44*$L19)/O$79</f>
        <v>5.8676108696902237E-8</v>
      </c>
      <c r="P92" s="68">
        <f t="shared" si="35"/>
        <v>4.4216639053737044E-6</v>
      </c>
      <c r="Q92" s="68">
        <f t="shared" si="35"/>
        <v>2.9245651027668596E-7</v>
      </c>
      <c r="R92" s="230">
        <f t="shared" si="35"/>
        <v>1.2422065821116761E-8</v>
      </c>
      <c r="T92" s="12"/>
      <c r="U92" s="12"/>
    </row>
    <row r="93" spans="6:21" s="10" customFormat="1" x14ac:dyDescent="0.25">
      <c r="F93" s="103">
        <v>99</v>
      </c>
      <c r="G93" s="70"/>
      <c r="H93" s="68"/>
      <c r="I93" s="68"/>
      <c r="J93" s="68"/>
      <c r="K93" s="68"/>
      <c r="L93" s="68"/>
      <c r="M93" s="68"/>
      <c r="N93" s="68"/>
      <c r="O93" s="68">
        <f t="shared" ref="O93:R93" si="36">($O45*$L20)/O$79</f>
        <v>6.6934227698688459E-9</v>
      </c>
      <c r="P93" s="68">
        <f t="shared" si="36"/>
        <v>5.0439721587225944E-7</v>
      </c>
      <c r="Q93" s="68">
        <f t="shared" si="36"/>
        <v>3.336170561674787E-8</v>
      </c>
      <c r="R93" s="230">
        <f t="shared" si="36"/>
        <v>1.4170356566310969E-9</v>
      </c>
      <c r="T93" s="12"/>
      <c r="U93" s="12"/>
    </row>
    <row r="94" spans="6:21" s="10" customFormat="1" x14ac:dyDescent="0.25">
      <c r="F94" s="103">
        <v>101</v>
      </c>
      <c r="G94" s="70"/>
      <c r="H94" s="68"/>
      <c r="I94" s="68"/>
      <c r="J94" s="68"/>
      <c r="K94" s="68"/>
      <c r="L94" s="68"/>
      <c r="M94" s="68"/>
      <c r="N94" s="68"/>
      <c r="O94" s="68">
        <f t="shared" ref="O94:R94" si="37">($O46*$L21)/O$79</f>
        <v>1.3691092029277186E-7</v>
      </c>
      <c r="P94" s="68">
        <f t="shared" si="37"/>
        <v>1.0317215779205308E-5</v>
      </c>
      <c r="Q94" s="68">
        <f t="shared" si="37"/>
        <v>6.8239852397893383E-7</v>
      </c>
      <c r="R94" s="230">
        <f t="shared" si="37"/>
        <v>2.8984820249272439E-8</v>
      </c>
      <c r="T94" s="12"/>
      <c r="U94" s="12"/>
    </row>
    <row r="95" spans="6:21" s="10" customFormat="1" x14ac:dyDescent="0.25">
      <c r="F95" s="103">
        <v>102</v>
      </c>
      <c r="G95" s="70"/>
      <c r="H95" s="68"/>
      <c r="I95" s="68"/>
      <c r="J95" s="68"/>
      <c r="K95" s="68"/>
      <c r="L95" s="68"/>
      <c r="M95" s="68"/>
      <c r="N95" s="68"/>
      <c r="O95" s="68">
        <f t="shared" ref="O95:R95" si="38">($O47*$L22)/O$79</f>
        <v>4.4829446295141305E-8</v>
      </c>
      <c r="P95" s="68">
        <f t="shared" si="38"/>
        <v>3.378218988669577E-6</v>
      </c>
      <c r="Q95" s="68">
        <f t="shared" si="38"/>
        <v>2.2344125594349956E-7</v>
      </c>
      <c r="R95" s="230">
        <f t="shared" si="38"/>
        <v>9.4906486638208845E-9</v>
      </c>
      <c r="T95" s="12"/>
      <c r="U95" s="12"/>
    </row>
    <row r="96" spans="6:21" s="10" customFormat="1" x14ac:dyDescent="0.25">
      <c r="F96" s="103">
        <v>104</v>
      </c>
      <c r="G96" s="70"/>
      <c r="H96" s="68"/>
      <c r="I96" s="68"/>
      <c r="J96" s="68"/>
      <c r="K96" s="68"/>
      <c r="L96" s="68"/>
      <c r="M96" s="68"/>
      <c r="N96" s="68"/>
      <c r="O96" s="68">
        <f t="shared" ref="O96:R96" si="39">($O48*$L23)/O$79</f>
        <v>2.607827053195655E-8</v>
      </c>
      <c r="P96" s="68">
        <f t="shared" si="39"/>
        <v>1.9651839579438687E-6</v>
      </c>
      <c r="Q96" s="68">
        <f t="shared" si="39"/>
        <v>1.2998067123408264E-7</v>
      </c>
      <c r="R96" s="230">
        <f t="shared" si="39"/>
        <v>5.5209181427185605E-9</v>
      </c>
      <c r="T96" s="12"/>
      <c r="U96" s="12"/>
    </row>
    <row r="97" spans="5:21" s="10" customFormat="1" x14ac:dyDescent="0.25">
      <c r="F97" s="103">
        <v>121</v>
      </c>
      <c r="G97" s="70"/>
      <c r="H97" s="68"/>
      <c r="I97" s="68"/>
      <c r="J97" s="68"/>
      <c r="K97" s="68"/>
      <c r="L97" s="68"/>
      <c r="M97" s="68"/>
      <c r="N97" s="68"/>
      <c r="O97" s="68">
        <f t="shared" ref="O97:R97" si="40">($O49*$L24)/O$79</f>
        <v>4.8964201050518417E-8</v>
      </c>
      <c r="P97" s="68">
        <f t="shared" si="40"/>
        <v>3.6898022934497808E-6</v>
      </c>
      <c r="Q97" s="68">
        <f t="shared" si="40"/>
        <v>2.4404991547226896E-7</v>
      </c>
      <c r="R97" s="230">
        <f t="shared" si="40"/>
        <v>1.0365999754173297E-8</v>
      </c>
      <c r="T97" s="12"/>
      <c r="U97" s="12"/>
    </row>
    <row r="98" spans="5:21" s="10" customFormat="1" x14ac:dyDescent="0.25">
      <c r="F98" s="103">
        <v>125</v>
      </c>
      <c r="G98" s="70"/>
      <c r="H98" s="68"/>
      <c r="I98" s="68"/>
      <c r="J98" s="68"/>
      <c r="K98" s="68"/>
      <c r="L98" s="68"/>
      <c r="M98" s="68"/>
      <c r="N98" s="68"/>
      <c r="O98" s="68">
        <f t="shared" ref="O98:R98" si="41">($O50*$L25)/O$79</f>
        <v>6.6934227698688459E-9</v>
      </c>
      <c r="P98" s="68">
        <f t="shared" si="41"/>
        <v>5.0439721587225944E-7</v>
      </c>
      <c r="Q98" s="68">
        <f t="shared" si="41"/>
        <v>3.336170561674787E-8</v>
      </c>
      <c r="R98" s="230">
        <f t="shared" si="41"/>
        <v>1.4170356566310969E-9</v>
      </c>
      <c r="T98" s="12"/>
      <c r="U98" s="12"/>
    </row>
    <row r="99" spans="5:21" s="10" customFormat="1" ht="15.75" thickBot="1" x14ac:dyDescent="0.3">
      <c r="F99" s="122">
        <v>127</v>
      </c>
      <c r="G99" s="231"/>
      <c r="H99" s="232"/>
      <c r="I99" s="232"/>
      <c r="J99" s="232"/>
      <c r="K99" s="232"/>
      <c r="L99" s="232"/>
      <c r="M99" s="232"/>
      <c r="N99" s="232"/>
      <c r="O99" s="232">
        <f t="shared" ref="O99:R99" si="42">($O51*$L26)/O$79</f>
        <v>1.0772124231114051E-7</v>
      </c>
      <c r="P99" s="232">
        <f t="shared" si="42"/>
        <v>8.1175650455895164E-6</v>
      </c>
      <c r="Q99" s="232">
        <f t="shared" si="42"/>
        <v>5.369098140389917E-7</v>
      </c>
      <c r="R99" s="233">
        <f t="shared" si="42"/>
        <v>2.2805199459181251E-8</v>
      </c>
      <c r="T99" s="12"/>
      <c r="U99" s="12"/>
    </row>
    <row r="100" spans="5:21" s="10" customFormat="1" x14ac:dyDescent="0.25">
      <c r="E100" s="61" t="s">
        <v>58</v>
      </c>
      <c r="F100" s="112">
        <v>1</v>
      </c>
      <c r="G100" s="227"/>
      <c r="H100" s="228"/>
      <c r="I100" s="228"/>
      <c r="J100" s="228"/>
      <c r="K100" s="228"/>
      <c r="L100" s="228"/>
      <c r="M100" s="228"/>
      <c r="N100" s="228"/>
      <c r="O100" s="228">
        <f>O$79/($N7/100)</f>
        <v>39094345216.037941</v>
      </c>
      <c r="P100" s="228">
        <f t="shared" ref="P100:R100" si="43">P$79/($N7/100)</f>
        <v>518787519.45453197</v>
      </c>
      <c r="Q100" s="228">
        <f t="shared" si="43"/>
        <v>7843573210.8006611</v>
      </c>
      <c r="R100" s="229">
        <f t="shared" si="43"/>
        <v>184663652758.22031</v>
      </c>
      <c r="T100" s="12"/>
      <c r="U100" s="12"/>
    </row>
    <row r="101" spans="5:21" s="10" customFormat="1" x14ac:dyDescent="0.25">
      <c r="F101" s="103">
        <v>24</v>
      </c>
      <c r="G101" s="70"/>
      <c r="H101" s="68"/>
      <c r="I101" s="68"/>
      <c r="J101" s="68"/>
      <c r="K101" s="68"/>
      <c r="L101" s="68"/>
      <c r="M101" s="68"/>
      <c r="N101" s="68"/>
      <c r="O101" s="68">
        <f t="shared" ref="O101:R101" si="44">O$79/($N8/100)</f>
        <v>26844783715.012726</v>
      </c>
      <c r="P101" s="68">
        <f t="shared" si="44"/>
        <v>356234096.69211197</v>
      </c>
      <c r="Q101" s="68">
        <f t="shared" si="44"/>
        <v>5385920271.4164553</v>
      </c>
      <c r="R101" s="230">
        <f t="shared" si="44"/>
        <v>126802374893.97795</v>
      </c>
      <c r="T101" s="12"/>
      <c r="U101" s="12"/>
    </row>
    <row r="102" spans="5:21" s="10" customFormat="1" x14ac:dyDescent="0.25">
      <c r="F102" s="103">
        <v>43</v>
      </c>
      <c r="G102" s="70"/>
      <c r="H102" s="68"/>
      <c r="I102" s="68"/>
      <c r="J102" s="68"/>
      <c r="K102" s="68"/>
      <c r="L102" s="68"/>
      <c r="M102" s="68"/>
      <c r="N102" s="68"/>
      <c r="O102" s="68">
        <f t="shared" ref="O102:R102" si="45">O$79/($N9/100)</f>
        <v>11931014984.4501</v>
      </c>
      <c r="P102" s="68">
        <f t="shared" si="45"/>
        <v>158326265.19649419</v>
      </c>
      <c r="Q102" s="68">
        <f t="shared" si="45"/>
        <v>2393742342.8517575</v>
      </c>
      <c r="R102" s="230">
        <f t="shared" si="45"/>
        <v>56356611063.990196</v>
      </c>
      <c r="T102" s="12"/>
      <c r="U102" s="12"/>
    </row>
    <row r="103" spans="5:21" s="10" customFormat="1" x14ac:dyDescent="0.25">
      <c r="F103" s="103">
        <v>47</v>
      </c>
      <c r="G103" s="70"/>
      <c r="H103" s="68"/>
      <c r="I103" s="68"/>
      <c r="J103" s="68"/>
      <c r="K103" s="68"/>
      <c r="L103" s="68"/>
      <c r="M103" s="68"/>
      <c r="N103" s="68"/>
      <c r="O103" s="68">
        <f t="shared" ref="O103:R103" si="46">O$79/($N10/100)</f>
        <v>104590066422.12749</v>
      </c>
      <c r="P103" s="68">
        <f t="shared" si="46"/>
        <v>1387925052.0471895</v>
      </c>
      <c r="Q103" s="68">
        <f t="shared" si="46"/>
        <v>20984104953.570602</v>
      </c>
      <c r="R103" s="230">
        <f t="shared" si="46"/>
        <v>494035226859.65436</v>
      </c>
      <c r="T103" s="12"/>
      <c r="U103" s="12"/>
    </row>
    <row r="104" spans="5:21" s="10" customFormat="1" x14ac:dyDescent="0.25">
      <c r="F104" s="103">
        <v>49</v>
      </c>
      <c r="G104" s="70"/>
      <c r="H104" s="68"/>
      <c r="I104" s="68"/>
      <c r="J104" s="68"/>
      <c r="K104" s="68"/>
      <c r="L104" s="68"/>
      <c r="M104" s="68"/>
      <c r="N104" s="68"/>
      <c r="O104" s="68">
        <f t="shared" ref="O104:R104" si="47">O$79/($N11/100)</f>
        <v>15339876408.578699</v>
      </c>
      <c r="P104" s="68">
        <f t="shared" si="47"/>
        <v>203562340.96692112</v>
      </c>
      <c r="Q104" s="68">
        <f t="shared" si="47"/>
        <v>3077668726.5236883</v>
      </c>
      <c r="R104" s="230">
        <f t="shared" si="47"/>
        <v>72458499939.41597</v>
      </c>
      <c r="T104" s="12"/>
      <c r="U104" s="12"/>
    </row>
    <row r="105" spans="5:21" s="10" customFormat="1" x14ac:dyDescent="0.25">
      <c r="F105" s="103">
        <v>50</v>
      </c>
      <c r="G105" s="70"/>
      <c r="H105" s="68"/>
      <c r="I105" s="68"/>
      <c r="J105" s="68"/>
      <c r="K105" s="68"/>
      <c r="L105" s="68"/>
      <c r="M105" s="68"/>
      <c r="N105" s="68"/>
      <c r="O105" s="68">
        <f t="shared" ref="O105:R105" si="48">O$79/($N12/100)</f>
        <v>39094345216.037941</v>
      </c>
      <c r="P105" s="68">
        <f t="shared" si="48"/>
        <v>518787519.45453197</v>
      </c>
      <c r="Q105" s="68">
        <f t="shared" si="48"/>
        <v>7843573210.8006611</v>
      </c>
      <c r="R105" s="230">
        <f t="shared" si="48"/>
        <v>184663652758.22031</v>
      </c>
      <c r="T105" s="12"/>
      <c r="U105" s="12"/>
    </row>
    <row r="106" spans="5:21" s="10" customFormat="1" x14ac:dyDescent="0.25">
      <c r="F106" s="103">
        <v>52</v>
      </c>
      <c r="G106" s="70"/>
      <c r="H106" s="68"/>
      <c r="I106" s="68"/>
      <c r="J106" s="68"/>
      <c r="K106" s="68"/>
      <c r="L106" s="68"/>
      <c r="M106" s="68"/>
      <c r="N106" s="68"/>
      <c r="O106" s="68">
        <f t="shared" ref="O106:R106" si="49">O$79/($N13/100)</f>
        <v>26844783715.012726</v>
      </c>
      <c r="P106" s="68">
        <f t="shared" si="49"/>
        <v>356234096.69211197</v>
      </c>
      <c r="Q106" s="68">
        <f t="shared" si="49"/>
        <v>5385920271.4164553</v>
      </c>
      <c r="R106" s="230">
        <f t="shared" si="49"/>
        <v>126802374893.97795</v>
      </c>
      <c r="T106" s="12"/>
      <c r="U106" s="12"/>
    </row>
    <row r="107" spans="5:21" s="10" customFormat="1" x14ac:dyDescent="0.25">
      <c r="F107" s="103">
        <v>69</v>
      </c>
      <c r="G107" s="70"/>
      <c r="H107" s="68"/>
      <c r="I107" s="68"/>
      <c r="J107" s="68"/>
      <c r="K107" s="68"/>
      <c r="L107" s="68"/>
      <c r="M107" s="68"/>
      <c r="N107" s="68"/>
      <c r="O107" s="68">
        <f t="shared" ref="O107:R107" si="50">O$79/($N14/100)</f>
        <v>11931014984.4501</v>
      </c>
      <c r="P107" s="68">
        <f t="shared" si="50"/>
        <v>158326265.19649419</v>
      </c>
      <c r="Q107" s="68">
        <f t="shared" si="50"/>
        <v>2393742342.8517575</v>
      </c>
      <c r="R107" s="230">
        <f t="shared" si="50"/>
        <v>56356611063.990196</v>
      </c>
      <c r="T107" s="12"/>
      <c r="U107" s="12"/>
    </row>
    <row r="108" spans="5:21" s="10" customFormat="1" x14ac:dyDescent="0.25">
      <c r="F108" s="103">
        <v>72</v>
      </c>
      <c r="G108" s="70"/>
      <c r="H108" s="68"/>
      <c r="I108" s="68"/>
      <c r="J108" s="68"/>
      <c r="K108" s="68"/>
      <c r="L108" s="68"/>
      <c r="M108" s="68"/>
      <c r="N108" s="68"/>
      <c r="O108" s="68">
        <f t="shared" ref="O108:R108" si="51">O$79/($N15/100)</f>
        <v>104590066422.12749</v>
      </c>
      <c r="P108" s="68">
        <f t="shared" si="51"/>
        <v>1387925052.0471895</v>
      </c>
      <c r="Q108" s="68">
        <f t="shared" si="51"/>
        <v>20984104953.570602</v>
      </c>
      <c r="R108" s="230">
        <f t="shared" si="51"/>
        <v>494035226859.65436</v>
      </c>
      <c r="T108" s="12"/>
      <c r="U108" s="12"/>
    </row>
    <row r="109" spans="5:21" s="10" customFormat="1" x14ac:dyDescent="0.25">
      <c r="F109" s="103">
        <v>74</v>
      </c>
      <c r="G109" s="70"/>
      <c r="H109" s="68"/>
      <c r="I109" s="68"/>
      <c r="J109" s="68"/>
      <c r="K109" s="68"/>
      <c r="L109" s="68"/>
      <c r="M109" s="68"/>
      <c r="N109" s="68"/>
      <c r="O109" s="68">
        <f t="shared" ref="O109:R109" si="52">O$79/($N16/100)</f>
        <v>16269565887.886499</v>
      </c>
      <c r="P109" s="68">
        <f t="shared" si="52"/>
        <v>215899452.54067394</v>
      </c>
      <c r="Q109" s="68">
        <f t="shared" si="52"/>
        <v>3264194103.8887606</v>
      </c>
      <c r="R109" s="230">
        <f t="shared" si="52"/>
        <v>76849924178.168457</v>
      </c>
      <c r="T109" s="12"/>
      <c r="U109" s="12"/>
    </row>
    <row r="110" spans="5:21" s="10" customFormat="1" x14ac:dyDescent="0.25">
      <c r="F110" s="103">
        <v>76</v>
      </c>
      <c r="G110" s="70"/>
      <c r="H110" s="68"/>
      <c r="I110" s="68"/>
      <c r="J110" s="68"/>
      <c r="K110" s="68"/>
      <c r="L110" s="68"/>
      <c r="M110" s="68"/>
      <c r="N110" s="68"/>
      <c r="O110" s="68">
        <f t="shared" ref="O110:R110" si="53">O$79/($N17/100)</f>
        <v>39094345216.037941</v>
      </c>
      <c r="P110" s="68">
        <f t="shared" si="53"/>
        <v>518787519.45453197</v>
      </c>
      <c r="Q110" s="68">
        <f t="shared" si="53"/>
        <v>7843573210.8006611</v>
      </c>
      <c r="R110" s="230">
        <f t="shared" si="53"/>
        <v>184663652758.22031</v>
      </c>
      <c r="T110" s="12"/>
      <c r="U110" s="12"/>
    </row>
    <row r="111" spans="5:21" s="10" customFormat="1" x14ac:dyDescent="0.25">
      <c r="F111" s="103">
        <v>78</v>
      </c>
      <c r="G111" s="70"/>
      <c r="H111" s="68"/>
      <c r="I111" s="68"/>
      <c r="J111" s="68"/>
      <c r="K111" s="68"/>
      <c r="L111" s="68"/>
      <c r="M111" s="68"/>
      <c r="N111" s="68"/>
      <c r="O111" s="68">
        <f t="shared" ref="O111:R111" si="54">O$79/($N18/100)</f>
        <v>26844783715.012726</v>
      </c>
      <c r="P111" s="68">
        <f t="shared" si="54"/>
        <v>356234096.69211197</v>
      </c>
      <c r="Q111" s="68">
        <f t="shared" si="54"/>
        <v>5385920271.4164553</v>
      </c>
      <c r="R111" s="230">
        <f t="shared" si="54"/>
        <v>126802374893.97795</v>
      </c>
      <c r="T111" s="12"/>
      <c r="U111" s="12"/>
    </row>
    <row r="112" spans="5:21" s="10" customFormat="1" x14ac:dyDescent="0.25">
      <c r="F112" s="103">
        <v>95</v>
      </c>
      <c r="G112" s="70"/>
      <c r="H112" s="68"/>
      <c r="I112" s="68"/>
      <c r="J112" s="68"/>
      <c r="K112" s="68"/>
      <c r="L112" s="68"/>
      <c r="M112" s="68"/>
      <c r="N112" s="68"/>
      <c r="O112" s="68">
        <f t="shared" ref="O112:R112" si="55">O$79/($N19/100)</f>
        <v>11931014984.4501</v>
      </c>
      <c r="P112" s="68">
        <f t="shared" si="55"/>
        <v>158326265.19649419</v>
      </c>
      <c r="Q112" s="68">
        <f t="shared" si="55"/>
        <v>2393742342.8517575</v>
      </c>
      <c r="R112" s="230">
        <f t="shared" si="55"/>
        <v>56356611063.990196</v>
      </c>
      <c r="T112" s="12"/>
      <c r="U112" s="12"/>
    </row>
    <row r="113" spans="6:21" s="10" customFormat="1" x14ac:dyDescent="0.25">
      <c r="F113" s="103">
        <v>99</v>
      </c>
      <c r="G113" s="70"/>
      <c r="H113" s="68"/>
      <c r="I113" s="68"/>
      <c r="J113" s="68"/>
      <c r="K113" s="68"/>
      <c r="L113" s="68"/>
      <c r="M113" s="68"/>
      <c r="N113" s="68"/>
      <c r="O113" s="68">
        <f t="shared" ref="O113:R113" si="56">O$79/($N20/100)</f>
        <v>104590066422.12749</v>
      </c>
      <c r="P113" s="68">
        <f t="shared" si="56"/>
        <v>1387925052.0471895</v>
      </c>
      <c r="Q113" s="68">
        <f t="shared" si="56"/>
        <v>20984104953.570602</v>
      </c>
      <c r="R113" s="230">
        <f t="shared" si="56"/>
        <v>494035226859.65436</v>
      </c>
      <c r="T113" s="12"/>
      <c r="U113" s="12"/>
    </row>
    <row r="114" spans="6:21" s="10" customFormat="1" x14ac:dyDescent="0.25">
      <c r="F114" s="103">
        <v>101</v>
      </c>
      <c r="G114" s="70"/>
      <c r="H114" s="68"/>
      <c r="I114" s="68"/>
      <c r="J114" s="68"/>
      <c r="K114" s="68"/>
      <c r="L114" s="68"/>
      <c r="M114" s="68"/>
      <c r="N114" s="68"/>
      <c r="O114" s="68">
        <f t="shared" ref="O114:R114" si="57">O$79/($N21/100)</f>
        <v>15339876408.578699</v>
      </c>
      <c r="P114" s="68">
        <f t="shared" si="57"/>
        <v>203562340.96692112</v>
      </c>
      <c r="Q114" s="68">
        <f t="shared" si="57"/>
        <v>3077668726.5236883</v>
      </c>
      <c r="R114" s="230">
        <f t="shared" si="57"/>
        <v>72458499939.41597</v>
      </c>
      <c r="T114" s="12"/>
      <c r="U114" s="12"/>
    </row>
    <row r="115" spans="6:21" s="10" customFormat="1" x14ac:dyDescent="0.25">
      <c r="F115" s="103">
        <v>102</v>
      </c>
      <c r="G115" s="70"/>
      <c r="H115" s="68"/>
      <c r="I115" s="68"/>
      <c r="J115" s="68"/>
      <c r="K115" s="68"/>
      <c r="L115" s="68"/>
      <c r="M115" s="68"/>
      <c r="N115" s="68"/>
      <c r="O115" s="68">
        <f t="shared" ref="O115:R115" si="58">O$79/($N22/100)</f>
        <v>39094345216.037941</v>
      </c>
      <c r="P115" s="68">
        <f t="shared" si="58"/>
        <v>518787519.45453197</v>
      </c>
      <c r="Q115" s="68">
        <f t="shared" si="58"/>
        <v>7843573210.8006611</v>
      </c>
      <c r="R115" s="230">
        <f t="shared" si="58"/>
        <v>184663652758.22031</v>
      </c>
      <c r="T115" s="12"/>
      <c r="U115" s="12"/>
    </row>
    <row r="116" spans="6:21" s="10" customFormat="1" x14ac:dyDescent="0.25">
      <c r="F116" s="103">
        <v>104</v>
      </c>
      <c r="G116" s="70"/>
      <c r="H116" s="68"/>
      <c r="I116" s="68"/>
      <c r="J116" s="68"/>
      <c r="K116" s="68"/>
      <c r="L116" s="68"/>
      <c r="M116" s="68"/>
      <c r="N116" s="68"/>
      <c r="O116" s="68">
        <f t="shared" ref="O116:R116" si="59">O$79/($N23/100)</f>
        <v>26844783715.012726</v>
      </c>
      <c r="P116" s="68">
        <f t="shared" si="59"/>
        <v>356234096.69211197</v>
      </c>
      <c r="Q116" s="68">
        <f t="shared" si="59"/>
        <v>5385920271.4164553</v>
      </c>
      <c r="R116" s="230">
        <f t="shared" si="59"/>
        <v>126802374893.97795</v>
      </c>
      <c r="T116" s="12"/>
      <c r="U116" s="12"/>
    </row>
    <row r="117" spans="6:21" s="10" customFormat="1" x14ac:dyDescent="0.25">
      <c r="F117" s="103">
        <v>121</v>
      </c>
      <c r="G117" s="70"/>
      <c r="H117" s="68"/>
      <c r="I117" s="68"/>
      <c r="J117" s="68"/>
      <c r="K117" s="68"/>
      <c r="L117" s="68"/>
      <c r="M117" s="68"/>
      <c r="N117" s="68"/>
      <c r="O117" s="68">
        <f t="shared" ref="O117:R117" si="60">O$79/($N24/100)</f>
        <v>11931014984.4501</v>
      </c>
      <c r="P117" s="68">
        <f t="shared" si="60"/>
        <v>158326265.19649419</v>
      </c>
      <c r="Q117" s="68">
        <f t="shared" si="60"/>
        <v>2393742342.8517575</v>
      </c>
      <c r="R117" s="230">
        <f t="shared" si="60"/>
        <v>56356611063.990196</v>
      </c>
      <c r="T117" s="12"/>
      <c r="U117" s="12"/>
    </row>
    <row r="118" spans="6:21" s="10" customFormat="1" x14ac:dyDescent="0.25">
      <c r="F118" s="103">
        <v>125</v>
      </c>
      <c r="G118" s="70"/>
      <c r="H118" s="68"/>
      <c r="I118" s="68"/>
      <c r="J118" s="68"/>
      <c r="K118" s="68"/>
      <c r="L118" s="68"/>
      <c r="M118" s="68"/>
      <c r="N118" s="68"/>
      <c r="O118" s="68">
        <f t="shared" ref="O118:R119" si="61">O$79/($N25/100)</f>
        <v>104590066422.12749</v>
      </c>
      <c r="P118" s="68">
        <f t="shared" si="61"/>
        <v>1387925052.0471895</v>
      </c>
      <c r="Q118" s="68">
        <f t="shared" si="61"/>
        <v>20984104953.570602</v>
      </c>
      <c r="R118" s="230">
        <f t="shared" si="61"/>
        <v>494035226859.65436</v>
      </c>
      <c r="T118" s="12"/>
      <c r="U118" s="12"/>
    </row>
    <row r="119" spans="6:21" s="10" customFormat="1" ht="15.75" thickBot="1" x14ac:dyDescent="0.3">
      <c r="F119" s="104">
        <v>127</v>
      </c>
      <c r="G119" s="231"/>
      <c r="H119" s="232"/>
      <c r="I119" s="232"/>
      <c r="J119" s="232"/>
      <c r="K119" s="232"/>
      <c r="L119" s="232"/>
      <c r="M119" s="232"/>
      <c r="N119" s="232"/>
      <c r="O119" s="232">
        <f t="shared" si="61"/>
        <v>16269565887.886499</v>
      </c>
      <c r="P119" s="232">
        <f t="shared" si="61"/>
        <v>215899452.54067394</v>
      </c>
      <c r="Q119" s="232">
        <f t="shared" si="61"/>
        <v>3264194103.8887606</v>
      </c>
      <c r="R119" s="233">
        <f t="shared" si="61"/>
        <v>76849924178.168457</v>
      </c>
      <c r="T119" s="12"/>
      <c r="U119" s="12"/>
    </row>
    <row r="120" spans="6:21" s="10" customFormat="1" x14ac:dyDescent="0.25"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T120" s="12"/>
      <c r="U120" s="12"/>
    </row>
    <row r="121" spans="6:21" s="10" customFormat="1" ht="15.75" thickBot="1" x14ac:dyDescent="0.3">
      <c r="F121" t="s">
        <v>162</v>
      </c>
      <c r="G121"/>
      <c r="H121"/>
      <c r="I121"/>
      <c r="J121"/>
      <c r="K121"/>
      <c r="L121"/>
      <c r="M121"/>
      <c r="N121"/>
      <c r="O121"/>
      <c r="P121"/>
      <c r="Q121"/>
      <c r="R121" s="11"/>
      <c r="T121" s="12"/>
      <c r="U121" s="12"/>
    </row>
    <row r="122" spans="6:21" s="10" customFormat="1" x14ac:dyDescent="0.25">
      <c r="F122" s="282" t="s">
        <v>167</v>
      </c>
      <c r="G122" s="283"/>
      <c r="H122" s="283"/>
      <c r="I122" s="270" t="s">
        <v>163</v>
      </c>
      <c r="J122" s="270"/>
      <c r="K122" s="270"/>
      <c r="L122" s="270" t="s">
        <v>164</v>
      </c>
      <c r="M122" s="270"/>
      <c r="N122" s="270"/>
      <c r="O122" s="270" t="s">
        <v>165</v>
      </c>
      <c r="P122" s="270"/>
      <c r="Q122" s="271"/>
      <c r="R122" s="11"/>
      <c r="T122" s="12"/>
      <c r="U122" s="12"/>
    </row>
    <row r="123" spans="6:21" s="10" customFormat="1" ht="15" customHeight="1" x14ac:dyDescent="0.25">
      <c r="F123" s="349" t="s">
        <v>169</v>
      </c>
      <c r="G123" s="278"/>
      <c r="H123" s="278"/>
      <c r="I123" s="278" t="s">
        <v>169</v>
      </c>
      <c r="J123" s="278"/>
      <c r="K123" s="278"/>
      <c r="L123" s="278" t="s">
        <v>169</v>
      </c>
      <c r="M123" s="278"/>
      <c r="N123" s="278"/>
      <c r="O123" s="278" t="s">
        <v>169</v>
      </c>
      <c r="P123" s="278"/>
      <c r="Q123" s="279"/>
      <c r="R123" s="11"/>
      <c r="T123" s="12"/>
      <c r="U123" s="12"/>
    </row>
    <row r="124" spans="6:21" s="10" customFormat="1" x14ac:dyDescent="0.25">
      <c r="F124" s="349"/>
      <c r="G124" s="278"/>
      <c r="H124" s="278"/>
      <c r="I124" s="278"/>
      <c r="J124" s="278"/>
      <c r="K124" s="278"/>
      <c r="L124" s="278"/>
      <c r="M124" s="278"/>
      <c r="N124" s="278"/>
      <c r="O124" s="278"/>
      <c r="P124" s="278"/>
      <c r="Q124" s="279"/>
      <c r="R124" s="11"/>
      <c r="T124" s="12"/>
      <c r="U124" s="12"/>
    </row>
    <row r="125" spans="6:21" s="10" customFormat="1" ht="15.75" thickBot="1" x14ac:dyDescent="0.3">
      <c r="F125" s="350"/>
      <c r="G125" s="280"/>
      <c r="H125" s="280"/>
      <c r="I125" s="280"/>
      <c r="J125" s="280"/>
      <c r="K125" s="280"/>
      <c r="L125" s="280"/>
      <c r="M125" s="280"/>
      <c r="N125" s="280"/>
      <c r="O125" s="280"/>
      <c r="P125" s="280"/>
      <c r="Q125" s="281"/>
      <c r="R125" s="11"/>
      <c r="T125" s="12"/>
      <c r="U125" s="12"/>
    </row>
    <row r="126" spans="6:21" s="10" customFormat="1" x14ac:dyDescent="0.25"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T126" s="12"/>
      <c r="U126" s="12"/>
    </row>
    <row r="127" spans="6:21" s="10" customFormat="1" x14ac:dyDescent="0.25"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T127" s="12"/>
      <c r="U127" s="12"/>
    </row>
    <row r="128" spans="6:21" s="10" customFormat="1" x14ac:dyDescent="0.25"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T128" s="12"/>
      <c r="U128" s="12"/>
    </row>
    <row r="129" spans="2:21" s="10" customFormat="1" x14ac:dyDescent="0.25">
      <c r="T129" s="12"/>
      <c r="U129" s="12"/>
    </row>
    <row r="130" spans="2:21" s="10" customFormat="1" x14ac:dyDescent="0.25">
      <c r="T130" s="12"/>
      <c r="U130" s="12"/>
    </row>
    <row r="131" spans="2:21" s="10" customFormat="1" x14ac:dyDescent="0.25">
      <c r="T131" s="12"/>
      <c r="U131" s="12"/>
    </row>
    <row r="132" spans="2:21" s="10" customFormat="1" x14ac:dyDescent="0.25">
      <c r="T132" s="12"/>
      <c r="U132" s="12"/>
    </row>
    <row r="133" spans="2:21" s="10" customFormat="1" x14ac:dyDescent="0.25">
      <c r="T133" s="12"/>
      <c r="U133" s="12"/>
    </row>
    <row r="134" spans="2:21" s="10" customFormat="1" x14ac:dyDescent="0.25">
      <c r="M134" s="11"/>
      <c r="N134" s="11"/>
      <c r="O134" s="11"/>
      <c r="P134" s="11"/>
      <c r="Q134" s="11"/>
      <c r="R134" s="11"/>
      <c r="S134" s="11"/>
      <c r="T134" s="12"/>
      <c r="U134" s="12"/>
    </row>
    <row r="144" spans="2:21" x14ac:dyDescent="0.25"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</row>
    <row r="145" spans="3:14" x14ac:dyDescent="0.25">
      <c r="E145" s="89"/>
      <c r="N145" s="88"/>
    </row>
    <row r="146" spans="3:14" x14ac:dyDescent="0.25">
      <c r="C146" s="89"/>
      <c r="D146" s="89"/>
      <c r="E146" s="89"/>
      <c r="F146" s="89"/>
      <c r="G146" s="89"/>
      <c r="H146" s="90"/>
      <c r="I146" s="89"/>
      <c r="J146" s="91"/>
      <c r="K146" s="91"/>
      <c r="L146" s="89"/>
      <c r="N146" s="91"/>
    </row>
    <row r="147" spans="3:14" x14ac:dyDescent="0.25">
      <c r="C147" s="89"/>
      <c r="D147" s="89"/>
      <c r="E147" s="89"/>
      <c r="F147" s="89"/>
      <c r="G147" s="89"/>
      <c r="H147" s="90"/>
      <c r="I147" s="89"/>
      <c r="J147" s="91"/>
      <c r="K147" s="91"/>
      <c r="L147" s="89"/>
      <c r="N147" s="91"/>
    </row>
    <row r="148" spans="3:14" x14ac:dyDescent="0.25">
      <c r="C148" s="89"/>
      <c r="D148" s="89"/>
      <c r="E148" s="89"/>
      <c r="F148" s="89"/>
      <c r="G148" s="89"/>
      <c r="H148" s="90"/>
      <c r="I148" s="89"/>
      <c r="J148" s="91"/>
      <c r="K148" s="91"/>
      <c r="L148" s="89"/>
      <c r="N148" s="91"/>
    </row>
    <row r="149" spans="3:14" x14ac:dyDescent="0.25">
      <c r="C149" s="89"/>
      <c r="D149" s="89"/>
      <c r="E149" s="89"/>
      <c r="F149" s="89"/>
      <c r="G149" s="89"/>
      <c r="H149" s="90"/>
      <c r="I149" s="89"/>
      <c r="J149" s="91"/>
      <c r="K149" s="91"/>
      <c r="L149" s="89"/>
      <c r="N149" s="91"/>
    </row>
    <row r="163" spans="4:15" x14ac:dyDescent="0.25"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</row>
    <row r="164" spans="4:15" x14ac:dyDescent="0.25"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</row>
    <row r="165" spans="4:15" x14ac:dyDescent="0.25"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</row>
    <row r="166" spans="4:15" x14ac:dyDescent="0.25"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</row>
    <row r="167" spans="4:15" x14ac:dyDescent="0.25"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</row>
    <row r="168" spans="4:15" x14ac:dyDescent="0.25"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</row>
    <row r="177" spans="1:14" x14ac:dyDescent="0.25">
      <c r="A177" t="s">
        <v>63</v>
      </c>
    </row>
    <row r="178" spans="1:14" x14ac:dyDescent="0.25">
      <c r="A178" t="s">
        <v>96</v>
      </c>
    </row>
    <row r="179" spans="1:14" x14ac:dyDescent="0.25">
      <c r="A179" t="s">
        <v>97</v>
      </c>
    </row>
    <row r="181" spans="1:14" x14ac:dyDescent="0.25">
      <c r="B181" s="88" t="s">
        <v>98</v>
      </c>
      <c r="C181" s="88" t="s">
        <v>64</v>
      </c>
      <c r="D181" s="88" t="s">
        <v>65</v>
      </c>
      <c r="E181" s="88" t="s">
        <v>66</v>
      </c>
      <c r="F181" s="88" t="s">
        <v>67</v>
      </c>
      <c r="G181" s="88" t="s">
        <v>68</v>
      </c>
      <c r="H181" s="88" t="s">
        <v>69</v>
      </c>
      <c r="I181" s="88" t="s">
        <v>0</v>
      </c>
      <c r="J181" s="88" t="s">
        <v>70</v>
      </c>
      <c r="K181" s="88" t="s">
        <v>71</v>
      </c>
      <c r="L181" s="88" t="s">
        <v>72</v>
      </c>
      <c r="M181" s="88"/>
      <c r="N181" s="88" t="s">
        <v>73</v>
      </c>
    </row>
    <row r="182" spans="1:14" x14ac:dyDescent="0.25">
      <c r="C182" t="s">
        <v>1</v>
      </c>
      <c r="D182" t="s">
        <v>1</v>
      </c>
      <c r="E182" s="89" t="s">
        <v>91</v>
      </c>
      <c r="F182" t="s">
        <v>91</v>
      </c>
      <c r="G182" t="s">
        <v>91</v>
      </c>
      <c r="H182" t="s">
        <v>92</v>
      </c>
      <c r="I182" t="s">
        <v>3</v>
      </c>
      <c r="J182" t="s">
        <v>4</v>
      </c>
      <c r="K182" t="s">
        <v>4</v>
      </c>
      <c r="L182" t="s">
        <v>74</v>
      </c>
      <c r="N182" s="88" t="s">
        <v>75</v>
      </c>
    </row>
    <row r="183" spans="1:14" x14ac:dyDescent="0.25">
      <c r="B183">
        <v>1</v>
      </c>
      <c r="C183" s="89">
        <v>206</v>
      </c>
      <c r="D183" s="89">
        <v>52.546000000000006</v>
      </c>
      <c r="E183" s="89"/>
      <c r="F183" s="89">
        <v>33988.854640000005</v>
      </c>
      <c r="G183" s="89">
        <v>33988.854640000005</v>
      </c>
      <c r="H183" s="90">
        <v>2092.6523776640829</v>
      </c>
      <c r="I183" s="89">
        <v>45.24</v>
      </c>
      <c r="J183" s="91">
        <v>58.925711918996285</v>
      </c>
      <c r="K183" s="91">
        <v>12.7</v>
      </c>
      <c r="L183" s="89">
        <v>4.6398198361414398</v>
      </c>
      <c r="M183">
        <v>5</v>
      </c>
      <c r="N183" s="91">
        <v>14225371.495294983</v>
      </c>
    </row>
    <row r="184" spans="1:14" x14ac:dyDescent="0.25">
      <c r="B184">
        <v>24</v>
      </c>
      <c r="C184" s="89">
        <v>300</v>
      </c>
      <c r="D184" s="89">
        <v>52.546000000000006</v>
      </c>
      <c r="E184" s="89"/>
      <c r="F184" s="89">
        <v>49498.332000000009</v>
      </c>
      <c r="G184" s="89">
        <v>49498.332000000009</v>
      </c>
      <c r="H184" s="90">
        <v>1048.1516037284453</v>
      </c>
      <c r="I184" s="89">
        <v>45.24</v>
      </c>
      <c r="J184" s="91">
        <v>29.514256695457071</v>
      </c>
      <c r="K184" s="91">
        <v>12.7</v>
      </c>
      <c r="L184" s="89">
        <v>2.32395722011473</v>
      </c>
      <c r="M184">
        <v>2.5</v>
      </c>
      <c r="N184" s="91">
        <v>20752702.427073214</v>
      </c>
    </row>
    <row r="185" spans="1:14" x14ac:dyDescent="0.25">
      <c r="B185">
        <v>43</v>
      </c>
      <c r="C185" s="89">
        <v>675</v>
      </c>
      <c r="D185" s="89">
        <v>52.546000000000006</v>
      </c>
      <c r="E185" s="89"/>
      <c r="F185" s="89">
        <v>111371.24700000002</v>
      </c>
      <c r="G185" s="89">
        <v>111371.24700000002</v>
      </c>
      <c r="H185" s="90">
        <v>697.55079255469445</v>
      </c>
      <c r="I185" s="89">
        <v>45.24</v>
      </c>
      <c r="J185" s="91">
        <v>19.641903972998765</v>
      </c>
      <c r="K185" s="91">
        <v>12.7</v>
      </c>
      <c r="L185" s="89">
        <v>1.5466066120471469</v>
      </c>
      <c r="M185">
        <v>2</v>
      </c>
      <c r="N185" s="91">
        <v>38843550.806327328</v>
      </c>
    </row>
    <row r="186" spans="1:14" x14ac:dyDescent="0.25">
      <c r="B186">
        <v>47</v>
      </c>
      <c r="C186" s="89">
        <v>77</v>
      </c>
      <c r="D186" s="89">
        <v>52.546000000000006</v>
      </c>
      <c r="E186" s="89"/>
      <c r="F186" s="89">
        <v>12704.571880000001</v>
      </c>
      <c r="G186" s="89">
        <v>12704.571880000001</v>
      </c>
      <c r="H186" s="90">
        <v>871.62814966233668</v>
      </c>
      <c r="I186" s="89">
        <v>45.24</v>
      </c>
      <c r="J186" s="91">
        <v>24.543641263926759</v>
      </c>
      <c r="K186" s="91">
        <v>12.7</v>
      </c>
      <c r="L186" s="89">
        <v>1.9325701782619495</v>
      </c>
      <c r="M186">
        <v>2</v>
      </c>
      <c r="N186" s="91">
        <v>5536831.2400082778</v>
      </c>
    </row>
    <row r="187" spans="1:14" x14ac:dyDescent="0.25">
      <c r="B187">
        <v>49</v>
      </c>
      <c r="C187" s="89">
        <v>525</v>
      </c>
      <c r="D187" s="89">
        <v>52.546000000000006</v>
      </c>
      <c r="E187" s="89"/>
      <c r="F187" s="89">
        <v>86622.08100000002</v>
      </c>
      <c r="G187" s="89">
        <v>86622.08100000002</v>
      </c>
      <c r="H187" s="90">
        <v>4184.9624458589315</v>
      </c>
      <c r="I187" s="89">
        <v>45.24</v>
      </c>
      <c r="J187" s="91">
        <v>117.84178495607098</v>
      </c>
      <c r="K187" s="91">
        <v>12.7</v>
      </c>
      <c r="L187" s="89">
        <v>9.2788807052024396</v>
      </c>
      <c r="M187">
        <v>10</v>
      </c>
      <c r="N187" s="91">
        <v>36251015.596715055</v>
      </c>
    </row>
    <row r="188" spans="1:14" x14ac:dyDescent="0.25">
      <c r="B188">
        <v>50</v>
      </c>
      <c r="C188" s="89">
        <v>206</v>
      </c>
      <c r="D188" s="89">
        <v>52.546000000000006</v>
      </c>
      <c r="E188" s="89"/>
      <c r="F188" s="89">
        <v>33988.854640000005</v>
      </c>
      <c r="G188" s="89">
        <v>33988.854640000005</v>
      </c>
      <c r="H188" s="90">
        <v>2614.8844489870098</v>
      </c>
      <c r="I188" s="89">
        <v>45.24</v>
      </c>
      <c r="J188" s="91">
        <v>73.630923791780276</v>
      </c>
      <c r="K188" s="91">
        <v>12.7</v>
      </c>
      <c r="L188" s="89">
        <v>5.7977105347858489</v>
      </c>
      <c r="M188">
        <v>6</v>
      </c>
      <c r="N188" s="91">
        <v>14812821.239502663</v>
      </c>
    </row>
    <row r="189" spans="1:14" x14ac:dyDescent="0.25">
      <c r="B189">
        <v>52</v>
      </c>
      <c r="C189" s="89">
        <v>300</v>
      </c>
      <c r="D189" s="89">
        <v>52.546000000000006</v>
      </c>
      <c r="E189" s="89"/>
      <c r="F189" s="89">
        <v>49498.332000000009</v>
      </c>
      <c r="G189" s="89">
        <v>49498.332000000009</v>
      </c>
      <c r="H189" s="90">
        <v>1048.1516037284453</v>
      </c>
      <c r="I189" s="89">
        <v>45.24</v>
      </c>
      <c r="J189" s="91">
        <v>29.514256695457071</v>
      </c>
      <c r="K189" s="91">
        <v>12.7</v>
      </c>
      <c r="L189" s="89">
        <v>2.32395722011473</v>
      </c>
      <c r="M189">
        <v>2.5</v>
      </c>
      <c r="N189" s="91">
        <v>20752702.427073214</v>
      </c>
    </row>
    <row r="190" spans="1:14" x14ac:dyDescent="0.25">
      <c r="B190">
        <v>69</v>
      </c>
      <c r="C190" s="89">
        <v>675</v>
      </c>
      <c r="D190" s="89">
        <v>52.546000000000006</v>
      </c>
      <c r="E190" s="89"/>
      <c r="F190" s="89">
        <v>111371.24700000002</v>
      </c>
      <c r="G190" s="89">
        <v>111371.24700000002</v>
      </c>
      <c r="H190" s="90">
        <v>1048.1516037284453</v>
      </c>
      <c r="I190" s="89">
        <v>45.24</v>
      </c>
      <c r="J190" s="91">
        <v>29.514256695457071</v>
      </c>
      <c r="K190" s="91">
        <v>12.7</v>
      </c>
      <c r="L190" s="89">
        <v>2.32395722011473</v>
      </c>
      <c r="M190">
        <v>2.5</v>
      </c>
      <c r="N190" s="91">
        <v>46693580.460914731</v>
      </c>
    </row>
    <row r="191" spans="1:14" x14ac:dyDescent="0.25">
      <c r="B191">
        <v>72</v>
      </c>
      <c r="C191" s="89">
        <v>77</v>
      </c>
      <c r="D191" s="89">
        <v>52.546000000000006</v>
      </c>
      <c r="E191" s="89"/>
      <c r="F191" s="89">
        <v>12704.571880000001</v>
      </c>
      <c r="G191" s="89">
        <v>12704.571880000001</v>
      </c>
      <c r="H191" s="90">
        <v>1048.1516037284453</v>
      </c>
      <c r="I191" s="89">
        <v>45.24</v>
      </c>
      <c r="J191" s="91">
        <v>29.514256695457071</v>
      </c>
      <c r="K191" s="91">
        <v>12.7</v>
      </c>
      <c r="L191" s="89">
        <v>2.32395722011473</v>
      </c>
      <c r="M191">
        <v>2.5</v>
      </c>
      <c r="N191" s="91">
        <v>5326526.9562821239</v>
      </c>
    </row>
    <row r="192" spans="1:14" x14ac:dyDescent="0.25">
      <c r="B192">
        <v>74</v>
      </c>
      <c r="C192" s="89">
        <v>495</v>
      </c>
      <c r="D192" s="89">
        <v>52.546000000000006</v>
      </c>
      <c r="E192" s="89"/>
      <c r="F192" s="89">
        <v>81672.247800000012</v>
      </c>
      <c r="G192" s="89">
        <v>81672.247800000012</v>
      </c>
      <c r="H192" s="90">
        <v>3144.454811185336</v>
      </c>
      <c r="I192" s="89">
        <v>45.24</v>
      </c>
      <c r="J192" s="91">
        <v>88.54277008637122</v>
      </c>
      <c r="K192" s="91">
        <v>12.7</v>
      </c>
      <c r="L192" s="89">
        <v>6.971871660344191</v>
      </c>
      <c r="M192">
        <v>8</v>
      </c>
      <c r="N192" s="91">
        <v>32101836.566878878</v>
      </c>
    </row>
    <row r="193" spans="1:15" x14ac:dyDescent="0.25">
      <c r="B193">
        <v>76</v>
      </c>
      <c r="C193" s="89">
        <v>206</v>
      </c>
      <c r="D193" s="89">
        <v>52.546000000000006</v>
      </c>
      <c r="E193" s="89"/>
      <c r="F193" s="89">
        <v>33988.854640000005</v>
      </c>
      <c r="G193" s="89">
        <v>33988.854640000005</v>
      </c>
      <c r="H193" s="90">
        <v>2614.8844489870098</v>
      </c>
      <c r="I193" s="89">
        <v>45.24</v>
      </c>
      <c r="J193" s="91">
        <v>73.630923791780276</v>
      </c>
      <c r="K193" s="91">
        <v>12.7</v>
      </c>
      <c r="L193" s="89">
        <v>5.7977105347858489</v>
      </c>
      <c r="M193">
        <v>6</v>
      </c>
      <c r="N193" s="91">
        <v>14812821.239502663</v>
      </c>
    </row>
    <row r="194" spans="1:15" x14ac:dyDescent="0.25">
      <c r="B194">
        <v>78</v>
      </c>
      <c r="C194" s="89">
        <v>300</v>
      </c>
      <c r="D194" s="89">
        <v>52.546000000000006</v>
      </c>
      <c r="E194" s="89"/>
      <c r="F194" s="89">
        <v>49498.332000000009</v>
      </c>
      <c r="G194" s="89">
        <v>49498.332000000009</v>
      </c>
      <c r="H194" s="90">
        <v>1048.1516037284453</v>
      </c>
      <c r="I194" s="89">
        <v>45.24</v>
      </c>
      <c r="J194" s="91">
        <v>29.514256695457071</v>
      </c>
      <c r="K194" s="91">
        <v>12.7</v>
      </c>
      <c r="L194" s="89">
        <v>2.32395722011473</v>
      </c>
      <c r="M194">
        <v>2.5</v>
      </c>
      <c r="N194" s="91">
        <v>20752702.427073214</v>
      </c>
    </row>
    <row r="195" spans="1:15" x14ac:dyDescent="0.25">
      <c r="B195">
        <v>95</v>
      </c>
      <c r="C195" s="89">
        <v>675</v>
      </c>
      <c r="D195" s="89">
        <v>52.546000000000006</v>
      </c>
      <c r="E195" s="89"/>
      <c r="F195" s="89">
        <v>111371.24700000002</v>
      </c>
      <c r="G195" s="89">
        <v>111371.24700000002</v>
      </c>
      <c r="H195" s="90">
        <v>1048.1516037284453</v>
      </c>
      <c r="I195" s="89">
        <v>45.24</v>
      </c>
      <c r="J195" s="91">
        <v>29.514256695457071</v>
      </c>
      <c r="K195" s="91">
        <v>12.7</v>
      </c>
      <c r="L195" s="89">
        <v>2.32395722011473</v>
      </c>
      <c r="M195">
        <v>2.5</v>
      </c>
      <c r="N195" s="91">
        <v>46693580.460914731</v>
      </c>
    </row>
    <row r="196" spans="1:15" x14ac:dyDescent="0.25">
      <c r="B196">
        <v>99</v>
      </c>
      <c r="C196" s="89">
        <v>77</v>
      </c>
      <c r="D196" s="89">
        <v>52.546000000000006</v>
      </c>
      <c r="E196" s="89"/>
      <c r="F196" s="89">
        <v>12704.571880000001</v>
      </c>
      <c r="G196" s="89">
        <v>12704.571880000001</v>
      </c>
      <c r="H196" s="90">
        <v>1048.1516037284453</v>
      </c>
      <c r="I196" s="89">
        <v>45.24</v>
      </c>
      <c r="J196" s="91">
        <v>29.514256695457071</v>
      </c>
      <c r="K196" s="91">
        <v>12.7</v>
      </c>
      <c r="L196" s="89">
        <v>2.32395722011473</v>
      </c>
      <c r="M196">
        <v>2.5</v>
      </c>
      <c r="N196" s="91">
        <v>5326526.9562821239</v>
      </c>
    </row>
    <row r="197" spans="1:15" x14ac:dyDescent="0.25">
      <c r="B197">
        <v>101</v>
      </c>
      <c r="C197" s="89">
        <v>525</v>
      </c>
      <c r="D197" s="89">
        <v>52.546000000000006</v>
      </c>
      <c r="E197" s="89"/>
      <c r="F197" s="89">
        <v>86622.08100000002</v>
      </c>
      <c r="G197" s="89">
        <v>86622.08100000002</v>
      </c>
      <c r="H197" s="90">
        <v>3144.454811185336</v>
      </c>
      <c r="I197" s="89">
        <v>45.24</v>
      </c>
      <c r="J197" s="91">
        <v>88.54277008637122</v>
      </c>
      <c r="K197" s="91">
        <v>12.7</v>
      </c>
      <c r="L197" s="89">
        <v>6.971871660344191</v>
      </c>
      <c r="M197">
        <v>8</v>
      </c>
      <c r="N197" s="91">
        <v>34047402.419416994</v>
      </c>
    </row>
    <row r="198" spans="1:15" x14ac:dyDescent="0.25">
      <c r="B198">
        <v>102</v>
      </c>
      <c r="C198" s="89">
        <v>206</v>
      </c>
      <c r="D198" s="89">
        <v>52.546000000000006</v>
      </c>
      <c r="E198" s="89"/>
      <c r="F198" s="89">
        <v>33988.854640000005</v>
      </c>
      <c r="G198" s="89">
        <v>33988.854640000005</v>
      </c>
      <c r="H198" s="90">
        <v>2614.8844489870098</v>
      </c>
      <c r="I198" s="89">
        <v>45.24</v>
      </c>
      <c r="J198" s="91">
        <v>73.630923791780276</v>
      </c>
      <c r="K198" s="91">
        <v>12.7</v>
      </c>
      <c r="L198" s="89">
        <v>5.7977105347858489</v>
      </c>
      <c r="M198">
        <v>6</v>
      </c>
      <c r="N198" s="91">
        <v>14812821.239502663</v>
      </c>
    </row>
    <row r="199" spans="1:15" x14ac:dyDescent="0.25">
      <c r="B199">
        <v>104</v>
      </c>
      <c r="C199" s="89">
        <v>300</v>
      </c>
      <c r="D199" s="89">
        <v>52.546000000000006</v>
      </c>
      <c r="E199" s="89"/>
      <c r="F199" s="89">
        <v>49498.332000000009</v>
      </c>
      <c r="G199" s="89">
        <v>49498.332000000009</v>
      </c>
      <c r="H199" s="90">
        <v>1048.1516037284453</v>
      </c>
      <c r="I199" s="89">
        <v>45.24</v>
      </c>
      <c r="J199" s="91">
        <v>29.514256695457071</v>
      </c>
      <c r="K199" s="91">
        <v>12.7</v>
      </c>
      <c r="L199" s="89">
        <v>2.32395722011473</v>
      </c>
      <c r="M199">
        <v>2.5</v>
      </c>
      <c r="N199" s="91">
        <v>20752702.427073214</v>
      </c>
    </row>
    <row r="200" spans="1:15" x14ac:dyDescent="0.25">
      <c r="B200">
        <v>121</v>
      </c>
      <c r="C200" s="89">
        <v>675</v>
      </c>
      <c r="D200" s="89">
        <v>52.546000000000006</v>
      </c>
      <c r="E200" s="89"/>
      <c r="F200" s="89">
        <v>111371.24700000002</v>
      </c>
      <c r="G200" s="89">
        <v>111371.24700000002</v>
      </c>
      <c r="H200" s="90">
        <v>871.62814966233668</v>
      </c>
      <c r="I200" s="89">
        <v>45.24</v>
      </c>
      <c r="J200" s="91">
        <v>24.543641263926759</v>
      </c>
      <c r="K200" s="91">
        <v>12.7</v>
      </c>
      <c r="L200" s="89">
        <v>1.9325701782619495</v>
      </c>
      <c r="M200">
        <v>2</v>
      </c>
      <c r="N200" s="91">
        <v>48537156.974098541</v>
      </c>
    </row>
    <row r="201" spans="1:15" x14ac:dyDescent="0.25">
      <c r="B201">
        <v>125</v>
      </c>
      <c r="C201" s="89">
        <v>77</v>
      </c>
      <c r="D201" s="89">
        <v>52.546000000000006</v>
      </c>
      <c r="E201" s="89"/>
      <c r="F201" s="89">
        <v>12704.571880000001</v>
      </c>
      <c r="G201" s="89">
        <v>12704.571880000001</v>
      </c>
      <c r="H201" s="90">
        <v>1048.1516037284453</v>
      </c>
      <c r="I201" s="89">
        <v>45.24</v>
      </c>
      <c r="J201" s="91">
        <v>29.514256695457071</v>
      </c>
      <c r="K201" s="91">
        <v>12.7</v>
      </c>
      <c r="L201" s="89">
        <v>2.32395722011473</v>
      </c>
      <c r="M201">
        <v>2.5</v>
      </c>
      <c r="N201" s="91">
        <v>5326526.9562821239</v>
      </c>
    </row>
    <row r="202" spans="1:15" x14ac:dyDescent="0.25">
      <c r="B202">
        <v>127</v>
      </c>
      <c r="C202" s="89">
        <v>495</v>
      </c>
      <c r="D202" s="89">
        <v>52.546000000000006</v>
      </c>
      <c r="E202" s="89"/>
      <c r="F202" s="89">
        <v>81672.247800000012</v>
      </c>
      <c r="G202" s="89">
        <v>81672.247800000012</v>
      </c>
      <c r="H202" s="90">
        <v>2614.8844489870098</v>
      </c>
      <c r="I202" s="89">
        <v>45.24</v>
      </c>
      <c r="J202" s="91">
        <v>73.630923791780276</v>
      </c>
      <c r="K202" s="91">
        <v>12.7</v>
      </c>
      <c r="L202" s="89">
        <v>5.7977105347858489</v>
      </c>
      <c r="M202">
        <v>6</v>
      </c>
      <c r="N202" s="91">
        <v>35593915.11433892</v>
      </c>
    </row>
    <row r="206" spans="1:15" x14ac:dyDescent="0.25">
      <c r="A206" t="s">
        <v>28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 t="s">
        <v>18</v>
      </c>
      <c r="J206" t="s">
        <v>19</v>
      </c>
      <c r="K206" t="s">
        <v>20</v>
      </c>
      <c r="L206" t="s">
        <v>21</v>
      </c>
      <c r="M206" t="s">
        <v>22</v>
      </c>
      <c r="N206" t="s">
        <v>23</v>
      </c>
      <c r="O206" t="s">
        <v>24</v>
      </c>
    </row>
    <row r="208" spans="1:15" x14ac:dyDescent="0.25">
      <c r="A208" t="s">
        <v>29</v>
      </c>
      <c r="C208" t="s">
        <v>4</v>
      </c>
      <c r="D208" s="90">
        <v>10000</v>
      </c>
      <c r="E208" s="90">
        <v>1000</v>
      </c>
      <c r="F208" s="90">
        <v>1000</v>
      </c>
      <c r="G208" s="90">
        <v>10000</v>
      </c>
      <c r="H208" s="90">
        <v>1000</v>
      </c>
      <c r="I208" s="90">
        <v>1000</v>
      </c>
      <c r="J208" s="90">
        <v>1000</v>
      </c>
      <c r="K208" s="90">
        <v>1000</v>
      </c>
      <c r="L208" s="90">
        <v>1000</v>
      </c>
      <c r="M208" s="90"/>
      <c r="N208" s="90">
        <v>1000</v>
      </c>
      <c r="O208" s="90">
        <v>1000</v>
      </c>
    </row>
    <row r="210" spans="1:15" ht="15.75" thickBot="1" x14ac:dyDescent="0.3">
      <c r="A210" t="s">
        <v>30</v>
      </c>
      <c r="C210" t="s">
        <v>4</v>
      </c>
      <c r="D210" s="90">
        <v>12.7</v>
      </c>
      <c r="E210" s="90">
        <v>12.7</v>
      </c>
      <c r="F210" s="90">
        <v>12.7</v>
      </c>
      <c r="G210" s="90">
        <v>12.7</v>
      </c>
      <c r="H210" s="90">
        <v>12.7</v>
      </c>
      <c r="I210" s="90">
        <v>12.7</v>
      </c>
      <c r="J210" s="90">
        <v>12.7</v>
      </c>
      <c r="K210" s="90">
        <v>12.7</v>
      </c>
      <c r="L210" s="90">
        <v>12.7</v>
      </c>
      <c r="M210" s="90">
        <v>12.7</v>
      </c>
      <c r="N210" s="90">
        <v>12.7</v>
      </c>
      <c r="O210" s="90">
        <v>12.7</v>
      </c>
    </row>
    <row r="211" spans="1:15" ht="26.25" thickBot="1" x14ac:dyDescent="0.3">
      <c r="D211" s="83" t="s">
        <v>76</v>
      </c>
      <c r="E211" s="84" t="s">
        <v>77</v>
      </c>
      <c r="F211" s="84" t="s">
        <v>78</v>
      </c>
      <c r="G211" s="84" t="s">
        <v>79</v>
      </c>
      <c r="H211" s="85" t="s">
        <v>80</v>
      </c>
      <c r="I211" s="84" t="s">
        <v>81</v>
      </c>
      <c r="J211" s="84" t="s">
        <v>83</v>
      </c>
      <c r="K211" s="84" t="s">
        <v>85</v>
      </c>
      <c r="L211" s="84" t="s">
        <v>82</v>
      </c>
      <c r="M211" s="84" t="s">
        <v>84</v>
      </c>
      <c r="N211" s="84" t="s">
        <v>86</v>
      </c>
      <c r="O211" s="84" t="s">
        <v>87</v>
      </c>
    </row>
    <row r="212" spans="1:15" x14ac:dyDescent="0.25">
      <c r="D212" s="109">
        <v>74.912798681158648</v>
      </c>
      <c r="E212" s="109">
        <v>7.7366008283579069</v>
      </c>
      <c r="F212" s="109">
        <v>1509.8164693213737</v>
      </c>
      <c r="G212" s="109">
        <v>491.8374304023053</v>
      </c>
      <c r="H212" s="110">
        <v>0.16742947088120458</v>
      </c>
      <c r="I212" s="111">
        <v>0</v>
      </c>
      <c r="J212" s="109">
        <v>0</v>
      </c>
      <c r="K212" s="109">
        <v>6.3744076586158673</v>
      </c>
      <c r="L212" s="109">
        <v>0.66843148786765927</v>
      </c>
      <c r="M212" s="109">
        <v>0.21388491710844448</v>
      </c>
      <c r="N212" s="109">
        <v>0.67157216380254314</v>
      </c>
      <c r="O212" s="109">
        <v>0.2533527326116764</v>
      </c>
    </row>
    <row r="213" spans="1:15" x14ac:dyDescent="0.25">
      <c r="A213" t="s">
        <v>99</v>
      </c>
      <c r="B213">
        <v>1</v>
      </c>
      <c r="C213" t="s">
        <v>92</v>
      </c>
      <c r="D213" s="90">
        <v>74.912798681158648</v>
      </c>
      <c r="E213" s="90">
        <v>7.7366008283579069</v>
      </c>
      <c r="F213" s="90">
        <v>1509.8164693213737</v>
      </c>
      <c r="G213" s="90">
        <v>491.8374304023053</v>
      </c>
      <c r="H213" s="90">
        <v>0.16742947088120458</v>
      </c>
      <c r="I213" s="90">
        <v>0</v>
      </c>
      <c r="J213" s="90">
        <v>0</v>
      </c>
      <c r="K213" s="90">
        <v>6.3744076586158673</v>
      </c>
      <c r="L213" s="90">
        <v>0.66843148786765927</v>
      </c>
      <c r="M213" s="90">
        <v>0.21388491710844448</v>
      </c>
      <c r="N213" s="90">
        <v>0.67157216380254314</v>
      </c>
      <c r="O213" s="90">
        <v>0.2533527326116764</v>
      </c>
    </row>
    <row r="214" spans="1:15" x14ac:dyDescent="0.25">
      <c r="B214">
        <v>24</v>
      </c>
      <c r="C214" t="s">
        <v>92</v>
      </c>
      <c r="D214" s="90">
        <v>37.578939360232255</v>
      </c>
      <c r="E214" s="90">
        <v>3.8599814885570631</v>
      </c>
      <c r="F214" s="90">
        <v>756.32990741899323</v>
      </c>
      <c r="G214" s="90">
        <v>246.2114755763921</v>
      </c>
      <c r="H214" s="90">
        <v>8.3714735440602275E-2</v>
      </c>
      <c r="I214" s="90">
        <v>0</v>
      </c>
      <c r="J214" s="90">
        <v>0</v>
      </c>
      <c r="K214" s="90">
        <v>3.1839548957408508</v>
      </c>
      <c r="L214" s="90">
        <v>0.33349700039848801</v>
      </c>
      <c r="M214" s="90">
        <v>0.10694245855422224</v>
      </c>
      <c r="N214" s="90">
        <v>0.33643306857160155</v>
      </c>
      <c r="O214" s="90">
        <v>0.1267577255648657</v>
      </c>
    </row>
    <row r="215" spans="1:15" x14ac:dyDescent="0.25">
      <c r="B215">
        <v>43</v>
      </c>
      <c r="C215" t="s">
        <v>92</v>
      </c>
      <c r="D215" s="90">
        <v>24.970932893719549</v>
      </c>
      <c r="E215" s="90">
        <v>2.578866942785969</v>
      </c>
      <c r="F215" s="90">
        <v>503.27215644045788</v>
      </c>
      <c r="G215" s="90">
        <v>163.94581013410178</v>
      </c>
      <c r="H215" s="90">
        <v>5.580982362706819E-2</v>
      </c>
      <c r="I215" s="90">
        <v>0</v>
      </c>
      <c r="J215" s="90">
        <v>0</v>
      </c>
      <c r="K215" s="90">
        <v>2.1248025528719556</v>
      </c>
      <c r="L215" s="90">
        <v>0.22281049595588642</v>
      </c>
      <c r="M215" s="90">
        <v>7.1294972369481499E-2</v>
      </c>
      <c r="N215" s="90">
        <v>0.22385738793418106</v>
      </c>
      <c r="O215" s="90">
        <v>8.4450910870558796E-2</v>
      </c>
    </row>
    <row r="216" spans="1:15" x14ac:dyDescent="0.25">
      <c r="B216">
        <v>47</v>
      </c>
      <c r="C216" t="s">
        <v>92</v>
      </c>
      <c r="D216" s="90">
        <v>31.315782800193546</v>
      </c>
      <c r="E216" s="90">
        <v>3.2210880007958944</v>
      </c>
      <c r="F216" s="90">
        <v>628.3793591714192</v>
      </c>
      <c r="G216" s="90">
        <v>205.2250230428667</v>
      </c>
      <c r="H216" s="90">
        <v>6.9762279533835236E-2</v>
      </c>
      <c r="I216" s="90">
        <v>0</v>
      </c>
      <c r="J216" s="90">
        <v>0</v>
      </c>
      <c r="K216" s="90">
        <v>2.664125525007651</v>
      </c>
      <c r="L216" s="90">
        <v>0.27829749688425554</v>
      </c>
      <c r="M216" s="90">
        <v>8.9285292500098326E-2</v>
      </c>
      <c r="N216" s="90">
        <v>0.27982173491772633</v>
      </c>
      <c r="O216" s="90">
        <v>0.10560431821771225</v>
      </c>
    </row>
    <row r="217" spans="1:15" x14ac:dyDescent="0.25">
      <c r="B217">
        <v>49</v>
      </c>
      <c r="C217" t="s">
        <v>92</v>
      </c>
      <c r="D217" s="90">
        <v>149.49882397657615</v>
      </c>
      <c r="E217" s="90">
        <v>15.473201656715814</v>
      </c>
      <c r="F217" s="90">
        <v>3019.6329386427474</v>
      </c>
      <c r="G217" s="90">
        <v>983.6748608046106</v>
      </c>
      <c r="H217" s="90">
        <v>0.33422473922119245</v>
      </c>
      <c r="I217" s="90">
        <v>0</v>
      </c>
      <c r="J217" s="90">
        <v>0</v>
      </c>
      <c r="K217" s="90">
        <v>12.735819582963405</v>
      </c>
      <c r="L217" s="90">
        <v>1.3368629757353185</v>
      </c>
      <c r="M217" s="90">
        <v>0.42876929644636769</v>
      </c>
      <c r="N217" s="90">
        <v>1.3392624075831061</v>
      </c>
      <c r="O217" s="90">
        <v>0.50768177633168288</v>
      </c>
    </row>
    <row r="218" spans="1:15" x14ac:dyDescent="0.25">
      <c r="B218">
        <v>50</v>
      </c>
      <c r="C218" t="s">
        <v>92</v>
      </c>
      <c r="D218" s="90">
        <v>93.947348400580637</v>
      </c>
      <c r="E218" s="90">
        <v>9.6632640023876828</v>
      </c>
      <c r="F218" s="90">
        <v>1885.1380775142577</v>
      </c>
      <c r="G218" s="90">
        <v>615.67506912860006</v>
      </c>
      <c r="H218" s="90">
        <v>0.20928683860150571</v>
      </c>
      <c r="I218" s="90">
        <v>0</v>
      </c>
      <c r="J218" s="90">
        <v>0</v>
      </c>
      <c r="K218" s="90">
        <v>7.992376575022953</v>
      </c>
      <c r="L218" s="90">
        <v>0.83489249065276661</v>
      </c>
      <c r="M218" s="90">
        <v>0.26785587750029499</v>
      </c>
      <c r="N218" s="90">
        <v>0.83946520475317898</v>
      </c>
      <c r="O218" s="90">
        <v>0.31681295465313675</v>
      </c>
    </row>
    <row r="219" spans="1:15" x14ac:dyDescent="0.25">
      <c r="B219">
        <v>52</v>
      </c>
      <c r="C219" t="s">
        <v>92</v>
      </c>
      <c r="D219" s="90">
        <v>37.578939360232255</v>
      </c>
      <c r="E219" s="90">
        <v>3.8599814885570631</v>
      </c>
      <c r="F219" s="90">
        <v>756.32990741899323</v>
      </c>
      <c r="G219" s="90">
        <v>246.2114755763921</v>
      </c>
      <c r="H219" s="90">
        <v>8.3714735440602275E-2</v>
      </c>
      <c r="I219" s="90">
        <v>0</v>
      </c>
      <c r="J219" s="90">
        <v>0</v>
      </c>
      <c r="K219" s="90">
        <v>3.1839548957408508</v>
      </c>
      <c r="L219" s="90">
        <v>0.33349700039848801</v>
      </c>
      <c r="M219" s="90">
        <v>0.10694245855422224</v>
      </c>
      <c r="N219" s="90">
        <v>0.33643306857160155</v>
      </c>
      <c r="O219" s="90">
        <v>0.1267577255648657</v>
      </c>
    </row>
    <row r="220" spans="1:15" x14ac:dyDescent="0.25">
      <c r="B220">
        <v>69</v>
      </c>
      <c r="C220" t="s">
        <v>92</v>
      </c>
      <c r="D220" s="90">
        <v>37.578939360232255</v>
      </c>
      <c r="E220" s="90">
        <v>3.8599814885570631</v>
      </c>
      <c r="F220" s="90">
        <v>756.32990741899323</v>
      </c>
      <c r="G220" s="90">
        <v>246.2114755763921</v>
      </c>
      <c r="H220" s="90">
        <v>8.3714735440602275E-2</v>
      </c>
      <c r="I220" s="90">
        <v>0</v>
      </c>
      <c r="J220" s="90">
        <v>0</v>
      </c>
      <c r="K220" s="90">
        <v>3.1839548957408508</v>
      </c>
      <c r="L220" s="90">
        <v>0.33349700039848801</v>
      </c>
      <c r="M220" s="90">
        <v>0.10694245855422224</v>
      </c>
      <c r="N220" s="90">
        <v>0.33643306857160155</v>
      </c>
      <c r="O220" s="90">
        <v>0.1267577255648657</v>
      </c>
    </row>
    <row r="221" spans="1:15" x14ac:dyDescent="0.25">
      <c r="B221">
        <v>72</v>
      </c>
      <c r="C221" t="s">
        <v>92</v>
      </c>
      <c r="D221" s="90">
        <v>37.578939360232255</v>
      </c>
      <c r="E221" s="90">
        <v>3.8599814885570631</v>
      </c>
      <c r="F221" s="90">
        <v>756.32990741899323</v>
      </c>
      <c r="G221" s="90">
        <v>246.2114755763921</v>
      </c>
      <c r="H221" s="90">
        <v>8.3714735440602275E-2</v>
      </c>
      <c r="I221" s="90">
        <v>0</v>
      </c>
      <c r="J221" s="90">
        <v>0</v>
      </c>
      <c r="K221" s="90">
        <v>3.1839548957408508</v>
      </c>
      <c r="L221" s="90">
        <v>0.33349700039848801</v>
      </c>
      <c r="M221" s="90">
        <v>0.10694245855422224</v>
      </c>
      <c r="N221" s="90">
        <v>0.33643306857160155</v>
      </c>
      <c r="O221" s="90">
        <v>0.1267577255648657</v>
      </c>
    </row>
    <row r="222" spans="1:15" x14ac:dyDescent="0.25">
      <c r="B222">
        <v>74</v>
      </c>
      <c r="C222" t="s">
        <v>92</v>
      </c>
      <c r="D222" s="90">
        <v>112.73681808069676</v>
      </c>
      <c r="E222" s="90">
        <v>11.57994446567119</v>
      </c>
      <c r="F222" s="90">
        <v>2268.9897222569798</v>
      </c>
      <c r="G222" s="90">
        <v>738.63442672917631</v>
      </c>
      <c r="H222" s="90">
        <v>0.25114420632180684</v>
      </c>
      <c r="I222" s="90">
        <v>0</v>
      </c>
      <c r="J222" s="90">
        <v>0</v>
      </c>
      <c r="K222" s="90">
        <v>9.5518646872225528</v>
      </c>
      <c r="L222" s="90">
        <v>1.000491001195464</v>
      </c>
      <c r="M222" s="90">
        <v>0.32082737566266673</v>
      </c>
      <c r="N222" s="90">
        <v>1.0092992057148047</v>
      </c>
      <c r="O222" s="90">
        <v>0.38027317669459709</v>
      </c>
    </row>
    <row r="223" spans="1:15" x14ac:dyDescent="0.25">
      <c r="B223">
        <v>76</v>
      </c>
      <c r="C223" t="s">
        <v>92</v>
      </c>
      <c r="D223" s="90">
        <v>93.947348400580637</v>
      </c>
      <c r="E223" s="90">
        <v>9.6632640023876828</v>
      </c>
      <c r="F223" s="90">
        <v>1885.1380775142577</v>
      </c>
      <c r="G223" s="90">
        <v>615.67506912860006</v>
      </c>
      <c r="H223" s="90">
        <v>0.20928683860150571</v>
      </c>
      <c r="I223" s="90">
        <v>0</v>
      </c>
      <c r="J223" s="90">
        <v>0</v>
      </c>
      <c r="K223" s="90">
        <v>7.992376575022953</v>
      </c>
      <c r="L223" s="90">
        <v>0.83489249065276661</v>
      </c>
      <c r="M223" s="90">
        <v>0.26785587750029499</v>
      </c>
      <c r="N223" s="90">
        <v>0.83946520475317898</v>
      </c>
      <c r="O223" s="90">
        <v>0.31681295465313675</v>
      </c>
    </row>
    <row r="224" spans="1:15" x14ac:dyDescent="0.25">
      <c r="B224">
        <v>78</v>
      </c>
      <c r="C224" t="s">
        <v>92</v>
      </c>
      <c r="D224" s="90">
        <v>37.578939360232255</v>
      </c>
      <c r="E224" s="90">
        <v>3.8599814885570631</v>
      </c>
      <c r="F224" s="90">
        <v>756.32990741899323</v>
      </c>
      <c r="G224" s="90">
        <v>246.2114755763921</v>
      </c>
      <c r="H224" s="90">
        <v>8.3714735440602275E-2</v>
      </c>
      <c r="I224" s="90">
        <v>0</v>
      </c>
      <c r="J224" s="90">
        <v>0</v>
      </c>
      <c r="K224" s="90">
        <v>3.1839548957408508</v>
      </c>
      <c r="L224" s="90">
        <v>0.33349700039848801</v>
      </c>
      <c r="M224" s="90">
        <v>0.10694245855422224</v>
      </c>
      <c r="N224" s="90">
        <v>0.33643306857160155</v>
      </c>
      <c r="O224" s="90">
        <v>0.1267577255648657</v>
      </c>
    </row>
    <row r="225" spans="2:15" x14ac:dyDescent="0.25">
      <c r="B225">
        <v>95</v>
      </c>
      <c r="C225" t="s">
        <v>100</v>
      </c>
      <c r="D225" s="90">
        <v>37.578939360232255</v>
      </c>
      <c r="E225" s="90">
        <v>3.8599814885570631</v>
      </c>
      <c r="F225" s="90">
        <v>756.32990741899323</v>
      </c>
      <c r="G225" s="90">
        <v>246.2114755763921</v>
      </c>
      <c r="H225" s="90">
        <v>8.3714735440602275E-2</v>
      </c>
      <c r="I225" s="90">
        <v>0</v>
      </c>
      <c r="J225" s="90">
        <v>0</v>
      </c>
      <c r="K225" s="90">
        <v>3.1839548957408508</v>
      </c>
      <c r="L225" s="90">
        <v>0.33349700039848801</v>
      </c>
      <c r="M225" s="90">
        <v>0.10694245855422224</v>
      </c>
      <c r="N225" s="90">
        <v>0.33643306857160155</v>
      </c>
      <c r="O225" s="90">
        <v>0.1267577255648657</v>
      </c>
    </row>
    <row r="226" spans="2:15" x14ac:dyDescent="0.25">
      <c r="B226">
        <v>99</v>
      </c>
      <c r="C226" t="s">
        <v>101</v>
      </c>
      <c r="D226" s="90">
        <v>37.578939360232255</v>
      </c>
      <c r="E226" s="90">
        <v>3.8599814885570631</v>
      </c>
      <c r="F226" s="90">
        <v>756.32990741899323</v>
      </c>
      <c r="G226" s="90">
        <v>246.2114755763921</v>
      </c>
      <c r="H226" s="90">
        <v>8.3714735440602275E-2</v>
      </c>
      <c r="I226" s="90">
        <v>0</v>
      </c>
      <c r="J226" s="90">
        <v>0</v>
      </c>
      <c r="K226" s="90">
        <v>3.1839548957408508</v>
      </c>
      <c r="L226" s="90">
        <v>0.33349700039848801</v>
      </c>
      <c r="M226" s="90">
        <v>0.10694245855422224</v>
      </c>
      <c r="N226" s="90">
        <v>0.33643306857160155</v>
      </c>
      <c r="O226" s="90">
        <v>0.1267577255648657</v>
      </c>
    </row>
    <row r="227" spans="2:15" x14ac:dyDescent="0.25">
      <c r="B227">
        <v>101</v>
      </c>
      <c r="C227" t="s">
        <v>102</v>
      </c>
      <c r="D227" s="90">
        <v>112.73681808069676</v>
      </c>
      <c r="E227" s="90">
        <v>11.57994446567119</v>
      </c>
      <c r="F227" s="90">
        <v>2268.9897222569798</v>
      </c>
      <c r="G227" s="90">
        <v>738.63442672917631</v>
      </c>
      <c r="H227" s="90">
        <v>0.25114420632180684</v>
      </c>
      <c r="I227" s="90">
        <v>0</v>
      </c>
      <c r="J227" s="90">
        <v>0</v>
      </c>
      <c r="K227" s="90">
        <v>9.5518646872225528</v>
      </c>
      <c r="L227" s="90">
        <v>1.000491001195464</v>
      </c>
      <c r="M227" s="90">
        <v>0.32082737566266673</v>
      </c>
      <c r="N227" s="90">
        <v>1.0092992057148047</v>
      </c>
      <c r="O227" s="90">
        <v>0.38027317669459709</v>
      </c>
    </row>
    <row r="228" spans="2:15" x14ac:dyDescent="0.25">
      <c r="B228">
        <v>102</v>
      </c>
      <c r="C228" t="s">
        <v>103</v>
      </c>
      <c r="D228" s="90">
        <v>93.947348400580637</v>
      </c>
      <c r="E228" s="90">
        <v>9.6632640023876828</v>
      </c>
      <c r="F228" s="90">
        <v>1885.1380775142577</v>
      </c>
      <c r="G228" s="90">
        <v>615.67506912860006</v>
      </c>
      <c r="H228" s="90">
        <v>0.20928683860150571</v>
      </c>
      <c r="I228" s="90">
        <v>0</v>
      </c>
      <c r="J228" s="90">
        <v>0</v>
      </c>
      <c r="K228" s="90">
        <v>7.992376575022953</v>
      </c>
      <c r="L228" s="90">
        <v>0.83489249065276661</v>
      </c>
      <c r="M228" s="90">
        <v>0.26785587750029499</v>
      </c>
      <c r="N228" s="90">
        <v>0.83946520475317898</v>
      </c>
      <c r="O228" s="90">
        <v>0.31681295465313675</v>
      </c>
    </row>
    <row r="229" spans="2:15" x14ac:dyDescent="0.25">
      <c r="B229">
        <v>104</v>
      </c>
      <c r="C229" t="s">
        <v>104</v>
      </c>
      <c r="D229" s="90">
        <v>37.578939360232255</v>
      </c>
      <c r="E229" s="90">
        <v>3.8599814885570631</v>
      </c>
      <c r="F229" s="90">
        <v>756.32990741899323</v>
      </c>
      <c r="G229" s="90">
        <v>246.2114755763921</v>
      </c>
      <c r="H229" s="90">
        <v>8.3714735440602275E-2</v>
      </c>
      <c r="I229" s="90">
        <v>0</v>
      </c>
      <c r="J229" s="90">
        <v>0</v>
      </c>
      <c r="K229" s="90">
        <v>3.1839548957408508</v>
      </c>
      <c r="L229" s="90">
        <v>0.33349700039848801</v>
      </c>
      <c r="M229" s="90">
        <v>0.10694245855422224</v>
      </c>
      <c r="N229" s="90">
        <v>0.33643306857160155</v>
      </c>
      <c r="O229" s="90">
        <v>0.1267577255648657</v>
      </c>
    </row>
    <row r="230" spans="2:15" x14ac:dyDescent="0.25">
      <c r="B230">
        <v>121</v>
      </c>
      <c r="C230" t="s">
        <v>105</v>
      </c>
      <c r="D230" s="90">
        <v>31.315782800193546</v>
      </c>
      <c r="E230" s="90">
        <v>3.2210880007958944</v>
      </c>
      <c r="F230" s="90">
        <v>628.3793591714192</v>
      </c>
      <c r="G230" s="90">
        <v>205.2250230428667</v>
      </c>
      <c r="H230" s="90">
        <v>6.9762279533835236E-2</v>
      </c>
      <c r="I230" s="90">
        <v>0</v>
      </c>
      <c r="J230" s="90">
        <v>0</v>
      </c>
      <c r="K230" s="90">
        <v>2.664125525007651</v>
      </c>
      <c r="L230" s="90">
        <v>0.27829749688425554</v>
      </c>
      <c r="M230" s="90">
        <v>8.9285292500098326E-2</v>
      </c>
      <c r="N230" s="90">
        <v>0.27982173491772633</v>
      </c>
      <c r="O230" s="90">
        <v>0.10560431821771225</v>
      </c>
    </row>
    <row r="231" spans="2:15" x14ac:dyDescent="0.25">
      <c r="B231">
        <v>125</v>
      </c>
      <c r="C231" t="s">
        <v>103</v>
      </c>
      <c r="D231" s="90">
        <v>37.578939360232255</v>
      </c>
      <c r="E231" s="90">
        <v>3.8599814885570631</v>
      </c>
      <c r="F231" s="90">
        <v>756.32990741899323</v>
      </c>
      <c r="G231" s="90">
        <v>246.2114755763921</v>
      </c>
      <c r="H231" s="90">
        <v>8.3714735440602275E-2</v>
      </c>
      <c r="I231" s="90">
        <v>0</v>
      </c>
      <c r="J231" s="90">
        <v>0</v>
      </c>
      <c r="K231" s="90">
        <v>3.1839548957408508</v>
      </c>
      <c r="L231" s="90">
        <v>0.33349700039848801</v>
      </c>
      <c r="M231" s="90">
        <v>0.10694245855422224</v>
      </c>
      <c r="N231" s="90">
        <v>0.33643306857160155</v>
      </c>
      <c r="O231" s="90">
        <v>0.1267577255648657</v>
      </c>
    </row>
    <row r="232" spans="2:15" x14ac:dyDescent="0.25">
      <c r="B232">
        <v>127</v>
      </c>
      <c r="C232" t="s">
        <v>104</v>
      </c>
      <c r="D232" s="90">
        <v>93.947348400580637</v>
      </c>
      <c r="E232" s="90">
        <v>9.6632640023876828</v>
      </c>
      <c r="F232" s="90">
        <v>1885.1380775142577</v>
      </c>
      <c r="G232" s="90">
        <v>615.67506912860006</v>
      </c>
      <c r="H232" s="90">
        <v>0.20928683860150571</v>
      </c>
      <c r="I232" s="90">
        <v>0</v>
      </c>
      <c r="J232" s="90">
        <v>0</v>
      </c>
      <c r="K232" s="90">
        <v>7.992376575022953</v>
      </c>
      <c r="L232" s="90">
        <v>0.83489249065276661</v>
      </c>
      <c r="M232" s="90">
        <v>0.26785587750029499</v>
      </c>
      <c r="N232" s="90">
        <v>0.83946520475317898</v>
      </c>
      <c r="O232" s="90">
        <v>0.31681295465313675</v>
      </c>
    </row>
  </sheetData>
  <mergeCells count="10">
    <mergeCell ref="F123:H125"/>
    <mergeCell ref="I123:K125"/>
    <mergeCell ref="L123:N125"/>
    <mergeCell ref="O123:Q125"/>
    <mergeCell ref="O5:R27"/>
    <mergeCell ref="H27:K27"/>
    <mergeCell ref="F122:H122"/>
    <mergeCell ref="I122:K122"/>
    <mergeCell ref="L122:N122"/>
    <mergeCell ref="O122:Q12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O6" sqref="O6:R8"/>
    </sheetView>
  </sheetViews>
  <sheetFormatPr defaultRowHeight="15" x14ac:dyDescent="0.25"/>
  <cols>
    <col min="1" max="2" width="10.140625" bestFit="1" customWidth="1"/>
    <col min="12" max="12" width="11.28515625" customWidth="1"/>
  </cols>
  <sheetData>
    <row r="1" spans="1:21" x14ac:dyDescent="0.25">
      <c r="A1" t="s">
        <v>145</v>
      </c>
    </row>
    <row r="2" spans="1:21" x14ac:dyDescent="0.25">
      <c r="A2" s="152" t="s">
        <v>197</v>
      </c>
      <c r="B2" s="152" t="s">
        <v>198</v>
      </c>
    </row>
    <row r="5" spans="1:21" ht="15.75" thickBot="1" x14ac:dyDescent="0.3">
      <c r="G5" s="2" t="s">
        <v>108</v>
      </c>
    </row>
    <row r="6" spans="1:21" s="3" customFormat="1" ht="28.5" customHeight="1" x14ac:dyDescent="0.25">
      <c r="G6" s="4" t="s">
        <v>7</v>
      </c>
      <c r="H6" s="75" t="s">
        <v>60</v>
      </c>
      <c r="I6" s="75" t="s">
        <v>8</v>
      </c>
      <c r="J6" s="75" t="s">
        <v>39</v>
      </c>
      <c r="K6" s="75" t="s">
        <v>40</v>
      </c>
      <c r="L6" s="75" t="s">
        <v>9</v>
      </c>
      <c r="M6" s="75" t="s">
        <v>0</v>
      </c>
      <c r="N6" s="77" t="s">
        <v>203</v>
      </c>
      <c r="O6" s="331" t="s">
        <v>127</v>
      </c>
      <c r="P6" s="332"/>
      <c r="Q6" s="332"/>
      <c r="R6" s="333"/>
      <c r="S6" s="80"/>
      <c r="T6"/>
    </row>
    <row r="7" spans="1:21" ht="18" customHeight="1" thickBot="1" x14ac:dyDescent="0.3">
      <c r="G7" s="6"/>
      <c r="H7" s="76" t="s">
        <v>1</v>
      </c>
      <c r="I7" s="76" t="s">
        <v>1</v>
      </c>
      <c r="J7" s="76" t="s">
        <v>1</v>
      </c>
      <c r="K7" s="76" t="s">
        <v>1</v>
      </c>
      <c r="L7" s="76" t="s">
        <v>12</v>
      </c>
      <c r="M7" s="76" t="s">
        <v>1</v>
      </c>
      <c r="N7" s="78" t="s">
        <v>5</v>
      </c>
      <c r="O7" s="334"/>
      <c r="P7" s="335"/>
      <c r="Q7" s="335"/>
      <c r="R7" s="336"/>
      <c r="S7" s="81"/>
    </row>
    <row r="8" spans="1:21" ht="15.75" thickBot="1" x14ac:dyDescent="0.3">
      <c r="G8" s="8">
        <v>1</v>
      </c>
      <c r="H8" s="22" t="s">
        <v>107</v>
      </c>
      <c r="I8" s="22" t="s">
        <v>38</v>
      </c>
      <c r="J8" s="22" t="s">
        <v>38</v>
      </c>
      <c r="K8" s="22" t="s">
        <v>38</v>
      </c>
      <c r="L8" s="22">
        <v>2720000</v>
      </c>
      <c r="M8" s="23" t="s">
        <v>38</v>
      </c>
      <c r="N8" s="79">
        <v>19693</v>
      </c>
      <c r="O8" s="337"/>
      <c r="P8" s="338"/>
      <c r="Q8" s="338"/>
      <c r="R8" s="339"/>
      <c r="S8" s="81"/>
    </row>
    <row r="9" spans="1:21" x14ac:dyDescent="0.25">
      <c r="G9" s="2"/>
      <c r="H9" s="38"/>
      <c r="I9" s="38"/>
      <c r="J9" s="38"/>
      <c r="K9" s="38"/>
      <c r="L9" s="39"/>
      <c r="M9" s="39"/>
      <c r="N9" s="38"/>
      <c r="O9" s="37"/>
      <c r="P9" s="37"/>
    </row>
    <row r="10" spans="1:21" ht="15.75" thickBot="1" x14ac:dyDescent="0.3">
      <c r="G10" s="2" t="s">
        <v>61</v>
      </c>
    </row>
    <row r="11" spans="1:21" s="10" customFormat="1" x14ac:dyDescent="0.25">
      <c r="G11" s="13" t="s">
        <v>13</v>
      </c>
      <c r="H11" s="14" t="s">
        <v>14</v>
      </c>
      <c r="I11" s="14" t="s">
        <v>15</v>
      </c>
      <c r="J11" s="14" t="s">
        <v>16</v>
      </c>
      <c r="K11" s="14" t="s">
        <v>17</v>
      </c>
      <c r="L11" s="14" t="s">
        <v>202</v>
      </c>
      <c r="M11" s="14" t="s">
        <v>19</v>
      </c>
      <c r="N11" s="14" t="s">
        <v>20</v>
      </c>
      <c r="O11" s="14" t="s">
        <v>21</v>
      </c>
      <c r="P11" s="15" t="s">
        <v>22</v>
      </c>
      <c r="Q11" s="14" t="s">
        <v>23</v>
      </c>
      <c r="R11" s="16" t="s">
        <v>24</v>
      </c>
    </row>
    <row r="12" spans="1:21" s="10" customFormat="1" ht="15.75" thickBot="1" x14ac:dyDescent="0.3">
      <c r="G12" s="26" t="s">
        <v>2</v>
      </c>
      <c r="H12" s="27" t="s">
        <v>2</v>
      </c>
      <c r="I12" s="27" t="s">
        <v>26</v>
      </c>
      <c r="J12" s="27" t="s">
        <v>26</v>
      </c>
      <c r="K12" s="27" t="s">
        <v>26</v>
      </c>
      <c r="L12" s="27" t="s">
        <v>26</v>
      </c>
      <c r="M12" s="27" t="s">
        <v>26</v>
      </c>
      <c r="N12" s="27" t="s">
        <v>26</v>
      </c>
      <c r="O12" s="27" t="s">
        <v>26</v>
      </c>
      <c r="P12" s="27" t="s">
        <v>26</v>
      </c>
      <c r="Q12" s="27" t="s">
        <v>26</v>
      </c>
      <c r="R12" s="28" t="s">
        <v>26</v>
      </c>
    </row>
    <row r="13" spans="1:21" s="10" customFormat="1" ht="15.75" thickBot="1" x14ac:dyDescent="0.3">
      <c r="G13" s="32">
        <v>29.369794171229699</v>
      </c>
      <c r="H13" s="33">
        <v>10.288985354166909</v>
      </c>
      <c r="I13" s="33">
        <v>144.51191382735672</v>
      </c>
      <c r="J13" s="33">
        <v>131.19375963088834</v>
      </c>
      <c r="K13" s="33">
        <v>0.13592947036719102</v>
      </c>
      <c r="L13" s="33">
        <v>0</v>
      </c>
      <c r="M13" s="33">
        <v>1.8727610406486132E-5</v>
      </c>
      <c r="N13" s="33">
        <v>5.2263607175378919</v>
      </c>
      <c r="O13" s="33">
        <v>0.25722872567190586</v>
      </c>
      <c r="P13" s="33">
        <v>8.4006017051417081E-2</v>
      </c>
      <c r="Q13" s="33">
        <v>0.10633748793076303</v>
      </c>
      <c r="R13" s="34">
        <v>4.6046034966013019E-2</v>
      </c>
      <c r="T13" s="12"/>
      <c r="U13" s="12"/>
    </row>
    <row r="14" spans="1:21" s="10" customFormat="1" x14ac:dyDescent="0.25"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T14" s="12"/>
      <c r="U14" s="12"/>
    </row>
    <row r="15" spans="1:21" s="10" customFormat="1" ht="15.75" thickBot="1" x14ac:dyDescent="0.3">
      <c r="G15" s="2" t="s">
        <v>27</v>
      </c>
      <c r="H15"/>
      <c r="I15"/>
      <c r="J15"/>
      <c r="K15"/>
      <c r="L15"/>
      <c r="M15"/>
      <c r="N15"/>
      <c r="O15"/>
      <c r="P15"/>
      <c r="Q15"/>
      <c r="R15"/>
      <c r="T15" s="12"/>
      <c r="U15" s="12"/>
    </row>
    <row r="16" spans="1:21" s="10" customFormat="1" x14ac:dyDescent="0.25">
      <c r="G16" s="13" t="s">
        <v>13</v>
      </c>
      <c r="H16" s="14" t="s">
        <v>14</v>
      </c>
      <c r="I16" s="14" t="s">
        <v>15</v>
      </c>
      <c r="J16" s="14" t="s">
        <v>16</v>
      </c>
      <c r="K16" s="14" t="s">
        <v>17</v>
      </c>
      <c r="L16" s="14" t="s">
        <v>202</v>
      </c>
      <c r="M16" s="14" t="s">
        <v>19</v>
      </c>
      <c r="N16" s="14" t="s">
        <v>20</v>
      </c>
      <c r="O16" s="14" t="s">
        <v>21</v>
      </c>
      <c r="P16" s="15" t="s">
        <v>22</v>
      </c>
      <c r="Q16" s="14" t="s">
        <v>23</v>
      </c>
      <c r="R16" s="16" t="s">
        <v>24</v>
      </c>
      <c r="T16" s="12"/>
      <c r="U16" s="12"/>
    </row>
    <row r="17" spans="6:21" s="10" customFormat="1" ht="15.75" thickBot="1" x14ac:dyDescent="0.3">
      <c r="G17" s="26" t="s">
        <v>4</v>
      </c>
      <c r="H17" s="27" t="s">
        <v>4</v>
      </c>
      <c r="I17" s="27" t="s">
        <v>4</v>
      </c>
      <c r="J17" s="27" t="s">
        <v>4</v>
      </c>
      <c r="K17" s="27" t="s">
        <v>4</v>
      </c>
      <c r="L17" s="27" t="s">
        <v>4</v>
      </c>
      <c r="M17" s="27" t="s">
        <v>4</v>
      </c>
      <c r="N17" s="27" t="s">
        <v>4</v>
      </c>
      <c r="O17" s="27" t="s">
        <v>4</v>
      </c>
      <c r="P17" s="27" t="s">
        <v>4</v>
      </c>
      <c r="Q17" s="27" t="s">
        <v>4</v>
      </c>
      <c r="R17" s="28" t="s">
        <v>4</v>
      </c>
      <c r="T17" s="12"/>
      <c r="U17" s="12"/>
    </row>
    <row r="18" spans="6:21" s="10" customFormat="1" ht="15.75" thickBot="1" x14ac:dyDescent="0.3">
      <c r="G18" s="32">
        <f t="shared" ref="G18:R18" si="0">(G13*$L$8)/($N$8*1000)</f>
        <v>4.0565602064563437</v>
      </c>
      <c r="H18" s="33">
        <f t="shared" si="0"/>
        <v>1.4211161409299748</v>
      </c>
      <c r="I18" s="33">
        <f t="shared" si="0"/>
        <v>19.960006378429405</v>
      </c>
      <c r="J18" s="33">
        <f t="shared" si="0"/>
        <v>18.120501000153162</v>
      </c>
      <c r="K18" s="33">
        <f t="shared" si="0"/>
        <v>1.8774598050005566E-2</v>
      </c>
      <c r="L18" s="33">
        <f t="shared" si="0"/>
        <v>0</v>
      </c>
      <c r="M18" s="33">
        <f t="shared" si="0"/>
        <v>2.5866602501214787E-6</v>
      </c>
      <c r="N18" s="33">
        <f t="shared" si="0"/>
        <v>0.7218656960190456</v>
      </c>
      <c r="O18" s="33">
        <f t="shared" si="0"/>
        <v>3.5528468685704764E-2</v>
      </c>
      <c r="P18" s="33">
        <f t="shared" si="0"/>
        <v>1.1602923189958588E-2</v>
      </c>
      <c r="Q18" s="33">
        <f t="shared" si="0"/>
        <v>1.4687349168317446E-2</v>
      </c>
      <c r="R18" s="34">
        <f t="shared" si="0"/>
        <v>6.3598849899738699E-3</v>
      </c>
      <c r="T18" s="12"/>
      <c r="U18" s="12"/>
    </row>
    <row r="19" spans="6:21" s="10" customFormat="1" x14ac:dyDescent="0.25"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T19" s="12"/>
      <c r="U19" s="12"/>
    </row>
    <row r="20" spans="6:21" s="10" customFormat="1" ht="15.75" thickBot="1" x14ac:dyDescent="0.3">
      <c r="F20"/>
      <c r="G20" t="s">
        <v>53</v>
      </c>
      <c r="H20"/>
      <c r="I20"/>
      <c r="J20"/>
      <c r="K20"/>
      <c r="L20"/>
      <c r="M20"/>
      <c r="N20"/>
      <c r="O20"/>
      <c r="P20"/>
      <c r="Q20"/>
      <c r="R20"/>
      <c r="T20" s="12"/>
      <c r="U20" s="12"/>
    </row>
    <row r="21" spans="6:21" s="10" customFormat="1" x14ac:dyDescent="0.25">
      <c r="F21"/>
      <c r="G21" s="13" t="s">
        <v>13</v>
      </c>
      <c r="H21" s="14" t="s">
        <v>14</v>
      </c>
      <c r="I21" s="14" t="s">
        <v>15</v>
      </c>
      <c r="J21" s="14" t="s">
        <v>16</v>
      </c>
      <c r="K21" s="14" t="s">
        <v>17</v>
      </c>
      <c r="L21" s="14" t="s">
        <v>202</v>
      </c>
      <c r="M21" s="14" t="s">
        <v>19</v>
      </c>
      <c r="N21" s="14" t="s">
        <v>20</v>
      </c>
      <c r="O21" s="14" t="s">
        <v>21</v>
      </c>
      <c r="P21" s="15" t="s">
        <v>22</v>
      </c>
      <c r="Q21" s="14" t="s">
        <v>23</v>
      </c>
      <c r="R21" s="16" t="s">
        <v>24</v>
      </c>
      <c r="T21" s="12"/>
      <c r="U21" s="12"/>
    </row>
    <row r="22" spans="6:21" s="10" customFormat="1" x14ac:dyDescent="0.25">
      <c r="F22" s="61" t="s">
        <v>56</v>
      </c>
      <c r="G22" s="26" t="s">
        <v>38</v>
      </c>
      <c r="H22" s="27" t="s">
        <v>54</v>
      </c>
      <c r="I22" s="27" t="s">
        <v>38</v>
      </c>
      <c r="J22" s="27" t="s">
        <v>38</v>
      </c>
      <c r="K22" s="27" t="s">
        <v>38</v>
      </c>
      <c r="L22" s="27" t="s">
        <v>55</v>
      </c>
      <c r="M22" s="27" t="s">
        <v>38</v>
      </c>
      <c r="N22" s="27" t="s">
        <v>38</v>
      </c>
      <c r="O22" s="62">
        <v>633000000000</v>
      </c>
      <c r="P22" s="62">
        <v>8400000000</v>
      </c>
      <c r="Q22" s="62">
        <v>127000000000</v>
      </c>
      <c r="R22" s="63">
        <v>2990000000000</v>
      </c>
      <c r="T22" s="12"/>
      <c r="U22" s="12"/>
    </row>
    <row r="23" spans="6:21" s="10" customFormat="1" x14ac:dyDescent="0.25">
      <c r="F23" s="61" t="s">
        <v>57</v>
      </c>
      <c r="G23" s="70"/>
      <c r="H23" s="68"/>
      <c r="I23" s="68"/>
      <c r="J23" s="68"/>
      <c r="K23" s="68"/>
      <c r="L23" s="68"/>
      <c r="M23" s="68"/>
      <c r="N23" s="68"/>
      <c r="O23" s="68">
        <f>(O13*$L$8)/O22</f>
        <v>1.105311427847684E-6</v>
      </c>
      <c r="P23" s="68">
        <f>(P13*$L$8)/P22</f>
        <v>2.7201948378554104E-5</v>
      </c>
      <c r="Q23" s="68">
        <f>(Q13*$L$8)/Q22</f>
        <v>2.2774643084383894E-6</v>
      </c>
      <c r="R23" s="230">
        <f>(R13*$L$8)/R22</f>
        <v>4.1888031808546964E-8</v>
      </c>
      <c r="T23" s="12"/>
      <c r="U23" s="12"/>
    </row>
    <row r="24" spans="6:21" s="10" customFormat="1" ht="15.75" thickBot="1" x14ac:dyDescent="0.3">
      <c r="F24" s="61" t="s">
        <v>58</v>
      </c>
      <c r="G24" s="66"/>
      <c r="H24" s="67"/>
      <c r="I24" s="67"/>
      <c r="J24" s="67"/>
      <c r="K24" s="67"/>
      <c r="L24" s="67"/>
      <c r="M24" s="67"/>
      <c r="N24" s="67"/>
      <c r="O24" s="69">
        <f>O23/($N$8/100)</f>
        <v>5.6127122726231859E-9</v>
      </c>
      <c r="P24" s="69">
        <f>P23/($N$8/100)</f>
        <v>1.3813003797569747E-7</v>
      </c>
      <c r="Q24" s="69">
        <f>Q23/($N$8/100)</f>
        <v>1.1564841864816886E-8</v>
      </c>
      <c r="R24" s="243">
        <f>R23/($N$8/100)</f>
        <v>2.1270518361116622E-10</v>
      </c>
      <c r="T24" s="12"/>
      <c r="U24" s="12"/>
    </row>
    <row r="25" spans="6:21" s="10" customFormat="1" x14ac:dyDescent="0.25">
      <c r="M25" s="11"/>
      <c r="N25" s="11"/>
      <c r="O25" s="11"/>
      <c r="P25" s="11"/>
      <c r="Q25" s="11"/>
      <c r="R25" s="11"/>
      <c r="S25" s="11"/>
      <c r="T25" s="12"/>
      <c r="U25" s="12"/>
    </row>
    <row r="26" spans="6:21" ht="15.75" thickBot="1" x14ac:dyDescent="0.3">
      <c r="G26" t="s">
        <v>162</v>
      </c>
    </row>
    <row r="27" spans="6:21" x14ac:dyDescent="0.25">
      <c r="G27" s="282" t="s">
        <v>167</v>
      </c>
      <c r="H27" s="283"/>
      <c r="I27" s="283"/>
      <c r="J27" s="352" t="s">
        <v>163</v>
      </c>
      <c r="K27" s="270"/>
      <c r="L27" s="270"/>
      <c r="M27" s="270" t="s">
        <v>164</v>
      </c>
      <c r="N27" s="270"/>
      <c r="O27" s="270"/>
      <c r="P27" s="270" t="s">
        <v>165</v>
      </c>
      <c r="Q27" s="270"/>
      <c r="R27" s="271"/>
    </row>
    <row r="28" spans="6:21" ht="15" customHeight="1" x14ac:dyDescent="0.25">
      <c r="G28" s="320" t="s">
        <v>184</v>
      </c>
      <c r="H28" s="321"/>
      <c r="I28" s="321"/>
      <c r="J28" s="320" t="s">
        <v>183</v>
      </c>
      <c r="K28" s="321"/>
      <c r="L28" s="321"/>
      <c r="M28" s="278" t="s">
        <v>169</v>
      </c>
      <c r="N28" s="278"/>
      <c r="O28" s="278"/>
      <c r="P28" s="278" t="s">
        <v>169</v>
      </c>
      <c r="Q28" s="278"/>
      <c r="R28" s="279"/>
    </row>
    <row r="29" spans="6:21" x14ac:dyDescent="0.25">
      <c r="G29" s="320"/>
      <c r="H29" s="321"/>
      <c r="I29" s="321"/>
      <c r="J29" s="320"/>
      <c r="K29" s="321"/>
      <c r="L29" s="321"/>
      <c r="M29" s="278"/>
      <c r="N29" s="278"/>
      <c r="O29" s="278"/>
      <c r="P29" s="278"/>
      <c r="Q29" s="278"/>
      <c r="R29" s="279"/>
    </row>
    <row r="30" spans="6:21" ht="15.75" thickBot="1" x14ac:dyDescent="0.3">
      <c r="G30" s="322"/>
      <c r="H30" s="323"/>
      <c r="I30" s="323"/>
      <c r="J30" s="322"/>
      <c r="K30" s="323"/>
      <c r="L30" s="323"/>
      <c r="M30" s="280"/>
      <c r="N30" s="280"/>
      <c r="O30" s="280"/>
      <c r="P30" s="280"/>
      <c r="Q30" s="280"/>
      <c r="R30" s="281"/>
    </row>
  </sheetData>
  <mergeCells count="9">
    <mergeCell ref="G28:I30"/>
    <mergeCell ref="M28:O30"/>
    <mergeCell ref="P28:R30"/>
    <mergeCell ref="J28:L30"/>
    <mergeCell ref="O6:R8"/>
    <mergeCell ref="J27:L27"/>
    <mergeCell ref="G27:I27"/>
    <mergeCell ref="M27:O27"/>
    <mergeCell ref="P27:R2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O5" sqref="O5:R7"/>
    </sheetView>
  </sheetViews>
  <sheetFormatPr defaultRowHeight="15" x14ac:dyDescent="0.25"/>
  <cols>
    <col min="1" max="1" width="10.7109375" bestFit="1" customWidth="1"/>
    <col min="2" max="2" width="10.140625" bestFit="1" customWidth="1"/>
    <col min="12" max="12" width="11" customWidth="1"/>
  </cols>
  <sheetData>
    <row r="1" spans="1:21" x14ac:dyDescent="0.25">
      <c r="A1" t="s">
        <v>109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109</v>
      </c>
    </row>
    <row r="5" spans="1:21" s="3" customFormat="1" ht="28.5" customHeight="1" x14ac:dyDescent="0.25">
      <c r="G5" s="4" t="s">
        <v>7</v>
      </c>
      <c r="H5" s="75" t="s">
        <v>60</v>
      </c>
      <c r="I5" s="75" t="s">
        <v>8</v>
      </c>
      <c r="J5" s="75" t="s">
        <v>39</v>
      </c>
      <c r="K5" s="75" t="s">
        <v>40</v>
      </c>
      <c r="L5" s="75" t="s">
        <v>9</v>
      </c>
      <c r="M5" s="75" t="s">
        <v>0</v>
      </c>
      <c r="N5" s="77" t="s">
        <v>203</v>
      </c>
      <c r="O5" s="331" t="s">
        <v>126</v>
      </c>
      <c r="P5" s="332"/>
      <c r="Q5" s="332"/>
      <c r="R5" s="333"/>
      <c r="S5" s="80"/>
      <c r="T5"/>
    </row>
    <row r="6" spans="1:21" ht="18" customHeight="1" thickBot="1" x14ac:dyDescent="0.3">
      <c r="G6" s="6"/>
      <c r="H6" s="76" t="s">
        <v>1</v>
      </c>
      <c r="I6" s="76" t="s">
        <v>1</v>
      </c>
      <c r="J6" s="76" t="s">
        <v>1</v>
      </c>
      <c r="K6" s="76" t="s">
        <v>1</v>
      </c>
      <c r="L6" s="76" t="s">
        <v>12</v>
      </c>
      <c r="M6" s="76" t="s">
        <v>1</v>
      </c>
      <c r="N6" s="78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1</v>
      </c>
      <c r="H7" s="22" t="s">
        <v>107</v>
      </c>
      <c r="I7" s="22" t="s">
        <v>38</v>
      </c>
      <c r="J7" s="22" t="s">
        <v>38</v>
      </c>
      <c r="K7" s="22" t="s">
        <v>38</v>
      </c>
      <c r="L7" s="79">
        <v>81985</v>
      </c>
      <c r="M7" s="23" t="s">
        <v>38</v>
      </c>
      <c r="N7" s="79">
        <v>5870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110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32">
        <v>78.065506274818617</v>
      </c>
      <c r="H12" s="33">
        <v>8.9191641136707496</v>
      </c>
      <c r="I12" s="33">
        <v>187.7751032261649</v>
      </c>
      <c r="J12" s="33">
        <v>226.70137650286372</v>
      </c>
      <c r="K12" s="33">
        <v>0.43604159069261172</v>
      </c>
      <c r="L12" s="33">
        <v>0</v>
      </c>
      <c r="M12" s="33">
        <v>2.6582222495212771E-6</v>
      </c>
      <c r="N12" s="33">
        <v>16.760142087234417</v>
      </c>
      <c r="O12" s="33">
        <v>0.96986874071494289</v>
      </c>
      <c r="P12" s="33">
        <v>0.35900692477051582</v>
      </c>
      <c r="Q12" s="33">
        <v>0.23961680744625036</v>
      </c>
      <c r="R12" s="34">
        <v>8.6004237798874048E-2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1.0903237703477009</v>
      </c>
      <c r="H17" s="33">
        <f t="shared" si="0"/>
        <v>0.1245720050867626</v>
      </c>
      <c r="I17" s="33">
        <f t="shared" si="0"/>
        <v>2.6226136010216576</v>
      </c>
      <c r="J17" s="33">
        <f t="shared" si="0"/>
        <v>3.1662883053811384</v>
      </c>
      <c r="K17" s="33">
        <f t="shared" si="0"/>
        <v>6.0900970720500465E-3</v>
      </c>
      <c r="L17" s="33">
        <f t="shared" si="0"/>
        <v>0</v>
      </c>
      <c r="M17" s="33">
        <f t="shared" si="0"/>
        <v>3.7126805984157053E-8</v>
      </c>
      <c r="N17" s="33">
        <f t="shared" si="0"/>
        <v>0.23408522129845208</v>
      </c>
      <c r="O17" s="33">
        <f t="shared" si="0"/>
        <v>1.3545943561757172E-2</v>
      </c>
      <c r="P17" s="33">
        <f t="shared" si="0"/>
        <v>5.0141708223698025E-3</v>
      </c>
      <c r="Q17" s="33">
        <f t="shared" si="0"/>
        <v>3.3466752910529534E-3</v>
      </c>
      <c r="R17" s="34">
        <f t="shared" si="0"/>
        <v>1.2012022889166421E-3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1.2561562197079715E-7</v>
      </c>
      <c r="P22" s="68">
        <f>(P12*$L$7)/P21</f>
        <v>3.5039503246798503E-6</v>
      </c>
      <c r="Q22" s="68">
        <f>(Q12*$L$7)/Q21</f>
        <v>1.5468491305890422E-7</v>
      </c>
      <c r="R22" s="230">
        <f>(R12*$L$7)/R21</f>
        <v>2.3582131892778223E-9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2.1399594884292528E-9</v>
      </c>
      <c r="P23" s="69">
        <f>P22/($N$7/100)</f>
        <v>5.9692509790116697E-8</v>
      </c>
      <c r="Q23" s="69">
        <f>Q22/($N$7/100)</f>
        <v>2.6351773945298844E-9</v>
      </c>
      <c r="R23" s="243">
        <f>R22/($N$7/100)</f>
        <v>4.0173989595874312E-11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ht="15" customHeight="1" x14ac:dyDescent="0.25">
      <c r="G27" s="320" t="s">
        <v>184</v>
      </c>
      <c r="H27" s="321"/>
      <c r="I27" s="321"/>
      <c r="J27" s="321" t="s">
        <v>185</v>
      </c>
      <c r="K27" s="321"/>
      <c r="L27" s="321"/>
      <c r="M27" s="321" t="s">
        <v>187</v>
      </c>
      <c r="N27" s="321"/>
      <c r="O27" s="321"/>
      <c r="P27" s="321" t="s">
        <v>186</v>
      </c>
      <c r="Q27" s="321"/>
      <c r="R27" s="329"/>
    </row>
    <row r="28" spans="6:21" x14ac:dyDescent="0.25">
      <c r="G28" s="320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9"/>
    </row>
    <row r="29" spans="6:21" ht="15.75" thickBot="1" x14ac:dyDescent="0.3">
      <c r="G29" s="322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30"/>
    </row>
  </sheetData>
  <mergeCells count="9">
    <mergeCell ref="P27:R29"/>
    <mergeCell ref="O5:R7"/>
    <mergeCell ref="P26:R26"/>
    <mergeCell ref="G26:I26"/>
    <mergeCell ref="J26:L26"/>
    <mergeCell ref="M26:O26"/>
    <mergeCell ref="G27:I29"/>
    <mergeCell ref="J27:L29"/>
    <mergeCell ref="M27:O29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O5" sqref="O5:R7"/>
    </sheetView>
  </sheetViews>
  <sheetFormatPr defaultRowHeight="15" x14ac:dyDescent="0.25"/>
  <cols>
    <col min="1" max="2" width="10.140625" bestFit="1" customWidth="1"/>
    <col min="12" max="12" width="12.7109375" bestFit="1" customWidth="1"/>
  </cols>
  <sheetData>
    <row r="1" spans="1:21" x14ac:dyDescent="0.25">
      <c r="A1" t="s">
        <v>146</v>
      </c>
    </row>
    <row r="2" spans="1:21" x14ac:dyDescent="0.25">
      <c r="A2" s="152" t="s">
        <v>197</v>
      </c>
      <c r="B2" s="152" t="s">
        <v>198</v>
      </c>
    </row>
    <row r="4" spans="1:21" ht="15.75" thickBot="1" x14ac:dyDescent="0.3">
      <c r="G4" s="2" t="s">
        <v>111</v>
      </c>
    </row>
    <row r="5" spans="1:21" s="3" customFormat="1" ht="28.5" customHeight="1" x14ac:dyDescent="0.25">
      <c r="G5" s="4" t="s">
        <v>7</v>
      </c>
      <c r="H5" s="75" t="s">
        <v>60</v>
      </c>
      <c r="I5" s="75" t="s">
        <v>8</v>
      </c>
      <c r="J5" s="75" t="s">
        <v>39</v>
      </c>
      <c r="K5" s="75" t="s">
        <v>40</v>
      </c>
      <c r="L5" s="75" t="s">
        <v>9</v>
      </c>
      <c r="M5" s="75" t="s">
        <v>0</v>
      </c>
      <c r="N5" s="77" t="s">
        <v>203</v>
      </c>
      <c r="O5" s="331" t="s">
        <v>128</v>
      </c>
      <c r="P5" s="332"/>
      <c r="Q5" s="332"/>
      <c r="R5" s="333"/>
      <c r="S5" s="80"/>
      <c r="T5"/>
    </row>
    <row r="6" spans="1:21" ht="18" customHeight="1" thickBot="1" x14ac:dyDescent="0.3">
      <c r="G6" s="6"/>
      <c r="H6" s="76" t="s">
        <v>1</v>
      </c>
      <c r="I6" s="76" t="s">
        <v>1</v>
      </c>
      <c r="J6" s="76" t="s">
        <v>1</v>
      </c>
      <c r="K6" s="76" t="s">
        <v>1</v>
      </c>
      <c r="L6" s="76" t="s">
        <v>12</v>
      </c>
      <c r="M6" s="76" t="s">
        <v>1</v>
      </c>
      <c r="N6" s="78" t="s">
        <v>5</v>
      </c>
      <c r="O6" s="334"/>
      <c r="P6" s="335"/>
      <c r="Q6" s="335"/>
      <c r="R6" s="336"/>
      <c r="S6" s="81"/>
    </row>
    <row r="7" spans="1:21" ht="15.75" thickBot="1" x14ac:dyDescent="0.3">
      <c r="G7" s="8">
        <v>1</v>
      </c>
      <c r="H7" s="22" t="s">
        <v>38</v>
      </c>
      <c r="I7" s="22" t="s">
        <v>38</v>
      </c>
      <c r="J7" s="22" t="s">
        <v>38</v>
      </c>
      <c r="K7" s="22" t="s">
        <v>38</v>
      </c>
      <c r="L7" s="164">
        <v>11200000</v>
      </c>
      <c r="M7" s="23" t="s">
        <v>38</v>
      </c>
      <c r="N7" s="79">
        <v>19000</v>
      </c>
      <c r="O7" s="337"/>
      <c r="P7" s="338"/>
      <c r="Q7" s="338"/>
      <c r="R7" s="339"/>
      <c r="S7" s="81"/>
    </row>
    <row r="8" spans="1:21" x14ac:dyDescent="0.25">
      <c r="G8" s="2"/>
      <c r="H8" s="38"/>
      <c r="I8" s="38"/>
      <c r="J8" s="38"/>
      <c r="K8" s="38"/>
      <c r="L8" s="39"/>
      <c r="M8" s="39"/>
      <c r="N8" s="38"/>
      <c r="O8" s="37"/>
      <c r="P8" s="37"/>
    </row>
    <row r="9" spans="1:21" ht="15.75" thickBot="1" x14ac:dyDescent="0.3">
      <c r="G9" s="2" t="s">
        <v>110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29">
        <v>0.92694415006550912</v>
      </c>
      <c r="H12" s="30">
        <v>0.12364071236971114</v>
      </c>
      <c r="I12" s="30">
        <v>21.189743455026726</v>
      </c>
      <c r="J12" s="30">
        <v>7.8155166568776533</v>
      </c>
      <c r="K12" s="30">
        <v>2.6100083788724053E-3</v>
      </c>
      <c r="L12" s="30">
        <v>0</v>
      </c>
      <c r="M12" s="30">
        <v>0</v>
      </c>
      <c r="N12" s="30">
        <v>9.9573721444338334E-2</v>
      </c>
      <c r="O12" s="30">
        <v>1.0599309284442658E-2</v>
      </c>
      <c r="P12" s="30">
        <v>3.4241481653514293E-3</v>
      </c>
      <c r="Q12" s="30">
        <v>1.0724973577895872E-2</v>
      </c>
      <c r="R12" s="31">
        <v>3.9002512310735704E-3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2" t="s">
        <v>27</v>
      </c>
      <c r="H14"/>
      <c r="I14"/>
      <c r="J14"/>
      <c r="K14"/>
      <c r="L14"/>
      <c r="M14"/>
      <c r="N14"/>
      <c r="O14"/>
      <c r="P14"/>
      <c r="Q14"/>
      <c r="R14"/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0.54640918319651066</v>
      </c>
      <c r="H17" s="33">
        <f t="shared" si="0"/>
        <v>7.2882946238987611E-2</v>
      </c>
      <c r="I17" s="33">
        <f t="shared" si="0"/>
        <v>12.49079614191049</v>
      </c>
      <c r="J17" s="33">
        <f t="shared" si="0"/>
        <v>4.6070413977384064</v>
      </c>
      <c r="K17" s="33">
        <f t="shared" si="0"/>
        <v>1.5385312549142599E-3</v>
      </c>
      <c r="L17" s="33">
        <f t="shared" si="0"/>
        <v>0</v>
      </c>
      <c r="M17" s="33">
        <f t="shared" si="0"/>
        <v>0</v>
      </c>
      <c r="N17" s="33">
        <f t="shared" si="0"/>
        <v>5.8696088430346814E-2</v>
      </c>
      <c r="O17" s="33">
        <f t="shared" si="0"/>
        <v>6.2480138939872516E-3</v>
      </c>
      <c r="P17" s="33">
        <f t="shared" si="0"/>
        <v>2.0184452343124217E-3</v>
      </c>
      <c r="Q17" s="33">
        <f t="shared" si="0"/>
        <v>6.32208968802283E-3</v>
      </c>
      <c r="R17" s="34">
        <f t="shared" si="0"/>
        <v>2.2990954625275784E-3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F19"/>
      <c r="G19" t="s">
        <v>53</v>
      </c>
      <c r="H19"/>
      <c r="I19"/>
      <c r="J19"/>
      <c r="K19"/>
      <c r="L19"/>
      <c r="M19"/>
      <c r="N19"/>
      <c r="O19"/>
      <c r="P19"/>
      <c r="Q19"/>
      <c r="R19"/>
      <c r="T19" s="12"/>
      <c r="U19" s="12"/>
    </row>
    <row r="20" spans="6:21" s="10" customFormat="1" x14ac:dyDescent="0.25">
      <c r="F2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61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61" t="s">
        <v>57</v>
      </c>
      <c r="G22" s="70"/>
      <c r="H22" s="68"/>
      <c r="I22" s="68"/>
      <c r="J22" s="68"/>
      <c r="K22" s="68"/>
      <c r="L22" s="68"/>
      <c r="M22" s="68"/>
      <c r="N22" s="68"/>
      <c r="O22" s="68">
        <f>(O12*$L$7)/O21</f>
        <v>1.8753912162047041E-7</v>
      </c>
      <c r="P22" s="68">
        <f>(P12*$L$7)/P21</f>
        <v>4.5655308871352395E-6</v>
      </c>
      <c r="Q22" s="68">
        <f>(Q12*$L$7)/Q21</f>
        <v>9.4582444151522658E-7</v>
      </c>
      <c r="R22" s="230">
        <f>(R12*$L$7)/R21</f>
        <v>1.4609636718402672E-8</v>
      </c>
      <c r="T22" s="12"/>
      <c r="U22" s="12"/>
    </row>
    <row r="23" spans="6:21" s="10" customFormat="1" ht="15.75" thickBot="1" x14ac:dyDescent="0.3">
      <c r="F23" s="61" t="s">
        <v>58</v>
      </c>
      <c r="G23" s="66"/>
      <c r="H23" s="67"/>
      <c r="I23" s="67"/>
      <c r="J23" s="67"/>
      <c r="K23" s="67"/>
      <c r="L23" s="67"/>
      <c r="M23" s="67"/>
      <c r="N23" s="67"/>
      <c r="O23" s="69">
        <f>O22/($N$7/100)</f>
        <v>9.8704800852879171E-10</v>
      </c>
      <c r="P23" s="69">
        <f>P22/($N$7/100)</f>
        <v>2.4029109932290736E-8</v>
      </c>
      <c r="Q23" s="69">
        <f>Q22/($N$7/100)</f>
        <v>4.9780233763959297E-9</v>
      </c>
      <c r="R23" s="243">
        <f>R22/($N$7/100)</f>
        <v>7.6892824833698273E-11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ht="15" customHeight="1" x14ac:dyDescent="0.25">
      <c r="G27" s="305" t="s">
        <v>174</v>
      </c>
      <c r="H27" s="306"/>
      <c r="I27" s="307"/>
      <c r="J27" s="278" t="s">
        <v>169</v>
      </c>
      <c r="K27" s="278"/>
      <c r="L27" s="278"/>
      <c r="M27" s="278" t="s">
        <v>169</v>
      </c>
      <c r="N27" s="278"/>
      <c r="O27" s="278"/>
      <c r="P27" s="278" t="s">
        <v>169</v>
      </c>
      <c r="Q27" s="278"/>
      <c r="R27" s="279"/>
    </row>
    <row r="28" spans="6:21" x14ac:dyDescent="0.25">
      <c r="G28" s="308"/>
      <c r="H28" s="309"/>
      <c r="I28" s="310"/>
      <c r="J28" s="278"/>
      <c r="K28" s="278"/>
      <c r="L28" s="278"/>
      <c r="M28" s="278"/>
      <c r="N28" s="278"/>
      <c r="O28" s="278"/>
      <c r="P28" s="278"/>
      <c r="Q28" s="278"/>
      <c r="R28" s="279"/>
    </row>
    <row r="29" spans="6:21" ht="15.75" thickBot="1" x14ac:dyDescent="0.3">
      <c r="G29" s="311"/>
      <c r="H29" s="312"/>
      <c r="I29" s="313"/>
      <c r="J29" s="280"/>
      <c r="K29" s="280"/>
      <c r="L29" s="280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O5" sqref="O5:R7"/>
    </sheetView>
  </sheetViews>
  <sheetFormatPr defaultRowHeight="15" x14ac:dyDescent="0.25"/>
  <cols>
    <col min="1" max="1" width="11.7109375" bestFit="1" customWidth="1"/>
    <col min="2" max="2" width="10.140625" bestFit="1" customWidth="1"/>
    <col min="12" max="12" width="11.42578125" customWidth="1"/>
  </cols>
  <sheetData>
    <row r="1" spans="1:21" s="10" customFormat="1" x14ac:dyDescent="0.25">
      <c r="A1" s="10" t="s">
        <v>147</v>
      </c>
    </row>
    <row r="2" spans="1:21" s="10" customFormat="1" x14ac:dyDescent="0.25">
      <c r="A2" s="152" t="s">
        <v>197</v>
      </c>
      <c r="B2" s="152" t="s">
        <v>198</v>
      </c>
    </row>
    <row r="3" spans="1:21" s="10" customFormat="1" x14ac:dyDescent="0.25"/>
    <row r="4" spans="1:21" s="10" customFormat="1" ht="15.75" thickBot="1" x14ac:dyDescent="0.3">
      <c r="G4" s="123" t="s">
        <v>113</v>
      </c>
    </row>
    <row r="5" spans="1:21" s="124" customFormat="1" ht="28.5" customHeight="1" x14ac:dyDescent="0.25"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112</v>
      </c>
      <c r="P5" s="354"/>
      <c r="Q5" s="354"/>
      <c r="R5" s="355"/>
      <c r="S5" s="128"/>
      <c r="T5" s="10"/>
    </row>
    <row r="6" spans="1:21" s="10" customFormat="1" ht="18" customHeight="1" thickBot="1" x14ac:dyDescent="0.3">
      <c r="G6" s="146"/>
      <c r="H6" s="145" t="s">
        <v>1</v>
      </c>
      <c r="I6" s="145" t="s">
        <v>1</v>
      </c>
      <c r="J6" s="145" t="s">
        <v>1</v>
      </c>
      <c r="K6" s="145" t="s">
        <v>1</v>
      </c>
      <c r="L6" s="145" t="s">
        <v>12</v>
      </c>
      <c r="M6" s="145" t="s">
        <v>1</v>
      </c>
      <c r="N6" s="147" t="s">
        <v>5</v>
      </c>
      <c r="O6" s="356"/>
      <c r="P6" s="357"/>
      <c r="Q6" s="357"/>
      <c r="R6" s="358"/>
      <c r="S6" s="132"/>
    </row>
    <row r="7" spans="1:21" s="10" customFormat="1" ht="15.75" thickBot="1" x14ac:dyDescent="0.3">
      <c r="G7" s="148">
        <v>2</v>
      </c>
      <c r="H7" s="149" t="s">
        <v>38</v>
      </c>
      <c r="I7" s="150">
        <v>1997</v>
      </c>
      <c r="J7" s="150">
        <v>999</v>
      </c>
      <c r="K7" s="150">
        <v>457</v>
      </c>
      <c r="L7" s="149">
        <v>406300</v>
      </c>
      <c r="M7" s="151" t="s">
        <v>38</v>
      </c>
      <c r="N7" s="239">
        <v>7740</v>
      </c>
      <c r="O7" s="359"/>
      <c r="P7" s="360"/>
      <c r="Q7" s="360"/>
      <c r="R7" s="361"/>
      <c r="S7" s="132"/>
    </row>
    <row r="8" spans="1:21" s="10" customFormat="1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21" s="10" customFormat="1" ht="15.75" thickBot="1" x14ac:dyDescent="0.3">
      <c r="G9" s="123" t="s">
        <v>110</v>
      </c>
    </row>
    <row r="10" spans="1:21" s="10" customFormat="1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21" s="10" customFormat="1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21" s="10" customFormat="1" ht="15.75" thickBot="1" x14ac:dyDescent="0.3">
      <c r="G12" s="140">
        <v>0.92694415006550912</v>
      </c>
      <c r="H12" s="141">
        <v>0.12364071236971114</v>
      </c>
      <c r="I12" s="141">
        <v>21.189743455026726</v>
      </c>
      <c r="J12" s="141">
        <v>7.8155166568776533</v>
      </c>
      <c r="K12" s="141">
        <v>2.6100083788724053E-3</v>
      </c>
      <c r="L12" s="141">
        <v>0</v>
      </c>
      <c r="M12" s="141">
        <v>0</v>
      </c>
      <c r="N12" s="141">
        <v>9.9573721444338334E-2</v>
      </c>
      <c r="O12" s="141">
        <v>1.0599309284442658E-2</v>
      </c>
      <c r="P12" s="141">
        <v>3.4241481653514293E-3</v>
      </c>
      <c r="Q12" s="141">
        <v>1.0724973577895872E-2</v>
      </c>
      <c r="R12" s="142">
        <v>3.9002512310735704E-3</v>
      </c>
      <c r="T12" s="12"/>
      <c r="U12" s="12"/>
    </row>
    <row r="13" spans="1:21" s="10" customFormat="1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  <c r="U13" s="12"/>
    </row>
    <row r="14" spans="1:21" s="10" customFormat="1" ht="15.75" thickBot="1" x14ac:dyDescent="0.3">
      <c r="G14" s="123" t="s">
        <v>27</v>
      </c>
      <c r="T14" s="12"/>
      <c r="U14" s="12"/>
    </row>
    <row r="15" spans="1:21" s="10" customFormat="1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  <c r="U15" s="12"/>
    </row>
    <row r="16" spans="1:21" s="10" customFormat="1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  <c r="U16" s="12"/>
    </row>
    <row r="17" spans="6:21" s="10" customFormat="1" ht="15.75" thickBot="1" x14ac:dyDescent="0.3">
      <c r="G17" s="32">
        <f t="shared" ref="G17:R17" si="0">(G12*$L$7)/($N$7*1000)</f>
        <v>4.86585798671339E-2</v>
      </c>
      <c r="H17" s="33">
        <f t="shared" si="0"/>
        <v>6.4903386867976275E-3</v>
      </c>
      <c r="I17" s="33">
        <f t="shared" si="0"/>
        <v>1.1123246467412609</v>
      </c>
      <c r="J17" s="33">
        <f t="shared" si="0"/>
        <v>0.41026413665237604</v>
      </c>
      <c r="K17" s="33">
        <f t="shared" si="0"/>
        <v>1.370085793715579E-4</v>
      </c>
      <c r="L17" s="33">
        <f t="shared" si="0"/>
        <v>0</v>
      </c>
      <c r="M17" s="33">
        <f t="shared" si="0"/>
        <v>0</v>
      </c>
      <c r="N17" s="33">
        <f t="shared" si="0"/>
        <v>5.2269771347331602E-3</v>
      </c>
      <c r="O17" s="33">
        <f t="shared" si="0"/>
        <v>5.5639526644302997E-4</v>
      </c>
      <c r="P17" s="33">
        <f t="shared" si="0"/>
        <v>1.7974565886076045E-4</v>
      </c>
      <c r="Q17" s="33">
        <f t="shared" si="0"/>
        <v>5.6299183006448231E-4</v>
      </c>
      <c r="R17" s="34">
        <f t="shared" si="0"/>
        <v>2.0473799420997309E-4</v>
      </c>
      <c r="T17" s="12"/>
      <c r="U17" s="12"/>
    </row>
    <row r="18" spans="6:21" s="10" customFormat="1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T18" s="12"/>
      <c r="U18" s="12"/>
    </row>
    <row r="19" spans="6:21" s="10" customFormat="1" ht="15.75" thickBot="1" x14ac:dyDescent="0.3">
      <c r="G19" s="10" t="s">
        <v>53</v>
      </c>
      <c r="T19" s="12"/>
      <c r="U19" s="12"/>
    </row>
    <row r="20" spans="6:21" s="10" customFormat="1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  <c r="T20" s="12"/>
      <c r="U20" s="12"/>
    </row>
    <row r="21" spans="6:21" s="10" customFormat="1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  <c r="T21" s="12"/>
      <c r="U21" s="12"/>
    </row>
    <row r="22" spans="6:21" s="10" customFormat="1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6.8033165280711721E-9</v>
      </c>
      <c r="P22" s="136">
        <f>(P12*$L$7)/P21</f>
        <v>1.6562278566455784E-7</v>
      </c>
      <c r="Q22" s="136">
        <f>(Q12*$L$7)/Q21</f>
        <v>3.4311470588181835E-8</v>
      </c>
      <c r="R22" s="245">
        <f>(R12*$L$7)/R21</f>
        <v>5.299906605970541E-10</v>
      </c>
      <c r="T22" s="12"/>
      <c r="U22" s="12"/>
    </row>
    <row r="23" spans="6:21" s="10" customFormat="1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8.789814635750868E-11</v>
      </c>
      <c r="P23" s="139">
        <f>P22/($N$7/100)</f>
        <v>2.1398292721519098E-9</v>
      </c>
      <c r="Q23" s="139">
        <f>Q22/($N$7/100)</f>
        <v>4.4330065359408054E-10</v>
      </c>
      <c r="R23" s="246">
        <f>R22/($N$7/100)</f>
        <v>6.8474245555174939E-12</v>
      </c>
      <c r="T23" s="12"/>
      <c r="U23" s="12"/>
    </row>
    <row r="24" spans="6:21" s="10" customFormat="1" x14ac:dyDescent="0.25">
      <c r="M24" s="11"/>
      <c r="N24" s="11"/>
      <c r="O24" s="11"/>
      <c r="P24" s="11"/>
      <c r="Q24" s="11"/>
      <c r="R24" s="11"/>
      <c r="S24" s="11"/>
      <c r="T24" s="12"/>
      <c r="U24" s="12"/>
    </row>
    <row r="25" spans="6:21" ht="15.75" thickBot="1" x14ac:dyDescent="0.3">
      <c r="G25" t="s">
        <v>162</v>
      </c>
    </row>
    <row r="26" spans="6:21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1" x14ac:dyDescent="0.25">
      <c r="G27" s="305" t="s">
        <v>188</v>
      </c>
      <c r="H27" s="306"/>
      <c r="I27" s="307"/>
      <c r="J27" s="326" t="s">
        <v>189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21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21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0.28515625" bestFit="1" customWidth="1"/>
    <col min="2" max="2" width="10.140625" bestFit="1" customWidth="1"/>
    <col min="12" max="12" width="11.28515625" customWidth="1"/>
  </cols>
  <sheetData>
    <row r="1" spans="1:18" x14ac:dyDescent="0.25">
      <c r="A1" s="10" t="s">
        <v>148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5">
      <c r="A2" s="152" t="s">
        <v>197</v>
      </c>
      <c r="B2" s="152" t="s">
        <v>198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5.75" thickBot="1" x14ac:dyDescent="0.3">
      <c r="A4" s="10"/>
      <c r="B4" s="10"/>
      <c r="C4" s="10"/>
      <c r="D4" s="10"/>
      <c r="E4" s="10"/>
      <c r="F4" s="10"/>
      <c r="G4" s="123" t="s">
        <v>114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115</v>
      </c>
      <c r="P5" s="354"/>
      <c r="Q5" s="354"/>
      <c r="R5" s="355"/>
    </row>
    <row r="6" spans="1:18" ht="18" thickBot="1" x14ac:dyDescent="0.3">
      <c r="A6" s="10"/>
      <c r="B6" s="10"/>
      <c r="C6" s="10"/>
      <c r="D6" s="10"/>
      <c r="E6" s="10"/>
      <c r="F6" s="10"/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A7" s="10"/>
      <c r="B7" s="10"/>
      <c r="C7" s="10"/>
      <c r="D7" s="10"/>
      <c r="E7" s="10"/>
      <c r="F7" s="10"/>
      <c r="G7" s="148">
        <v>2</v>
      </c>
      <c r="H7" s="149" t="s">
        <v>38</v>
      </c>
      <c r="I7" s="150">
        <v>1997</v>
      </c>
      <c r="J7" s="150">
        <v>999</v>
      </c>
      <c r="K7" s="150">
        <v>1260</v>
      </c>
      <c r="L7" s="149">
        <v>62500</v>
      </c>
      <c r="M7" s="151" t="s">
        <v>38</v>
      </c>
      <c r="N7" s="239">
        <v>5537</v>
      </c>
      <c r="O7" s="359"/>
      <c r="P7" s="360"/>
      <c r="Q7" s="360"/>
      <c r="R7" s="361"/>
    </row>
    <row r="8" spans="1:18" x14ac:dyDescent="0.25">
      <c r="A8" s="10"/>
      <c r="B8" s="10"/>
      <c r="C8" s="10"/>
      <c r="D8" s="10"/>
      <c r="E8" s="10"/>
      <c r="F8" s="10"/>
      <c r="G8" s="123"/>
      <c r="H8" s="38"/>
      <c r="I8" s="38"/>
      <c r="J8" s="38"/>
      <c r="K8" s="38"/>
      <c r="L8" s="39"/>
      <c r="M8" s="39"/>
      <c r="N8" s="38"/>
      <c r="O8" s="133"/>
      <c r="P8" s="133"/>
      <c r="Q8" s="10"/>
      <c r="R8" s="10"/>
    </row>
    <row r="9" spans="1:18" ht="15.75" thickBot="1" x14ac:dyDescent="0.3">
      <c r="A9" s="10"/>
      <c r="B9" s="10"/>
      <c r="C9" s="10"/>
      <c r="D9" s="10"/>
      <c r="E9" s="10"/>
      <c r="F9" s="10"/>
      <c r="G9" s="123" t="s">
        <v>110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10"/>
      <c r="B10" s="10"/>
      <c r="C10" s="10"/>
      <c r="D10" s="10"/>
      <c r="E10" s="10"/>
      <c r="F10" s="10"/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A11" s="10"/>
      <c r="B11" s="10"/>
      <c r="C11" s="10"/>
      <c r="D11" s="10"/>
      <c r="E11" s="10"/>
      <c r="F11" s="10"/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A12" s="10"/>
      <c r="B12" s="10"/>
      <c r="C12" s="10"/>
      <c r="D12" s="10"/>
      <c r="E12" s="10"/>
      <c r="F12" s="10"/>
      <c r="G12" s="32">
        <v>0.92694415006550912</v>
      </c>
      <c r="H12" s="33">
        <v>0.12364071236971114</v>
      </c>
      <c r="I12" s="33">
        <v>21.189743455026726</v>
      </c>
      <c r="J12" s="33">
        <v>7.8155166568776533</v>
      </c>
      <c r="K12" s="33">
        <v>2.6100083788724053E-3</v>
      </c>
      <c r="L12" s="33">
        <v>0</v>
      </c>
      <c r="M12" s="33">
        <v>0</v>
      </c>
      <c r="N12" s="33">
        <v>9.9573721444338334E-2</v>
      </c>
      <c r="O12" s="33">
        <v>1.0599309284442658E-2</v>
      </c>
      <c r="P12" s="33">
        <v>3.4241481653514293E-3</v>
      </c>
      <c r="Q12" s="33">
        <v>1.0724973577895872E-2</v>
      </c>
      <c r="R12" s="34">
        <v>3.9002512310735704E-3</v>
      </c>
    </row>
    <row r="13" spans="1:18" x14ac:dyDescent="0.25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A14" s="10"/>
      <c r="B14" s="10"/>
      <c r="C14" s="10"/>
      <c r="D14" s="10"/>
      <c r="E14" s="10"/>
      <c r="F14" s="10"/>
      <c r="G14" s="123" t="s">
        <v>27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0"/>
      <c r="B15" s="10"/>
      <c r="C15" s="10"/>
      <c r="D15" s="10"/>
      <c r="E15" s="10"/>
      <c r="F15" s="10"/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A16" s="10"/>
      <c r="B16" s="10"/>
      <c r="C16" s="10"/>
      <c r="D16" s="10"/>
      <c r="E16" s="10"/>
      <c r="F16" s="10"/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1:18" ht="15.75" thickBot="1" x14ac:dyDescent="0.3">
      <c r="A17" s="10"/>
      <c r="B17" s="10"/>
      <c r="C17" s="10"/>
      <c r="D17" s="10"/>
      <c r="E17" s="10"/>
      <c r="F17" s="10"/>
      <c r="G17" s="32">
        <f t="shared" ref="G17:R17" si="0">(G12*$L$7)/($N$7*1000)</f>
        <v>1.0463068336480823E-2</v>
      </c>
      <c r="H17" s="33">
        <f t="shared" si="0"/>
        <v>1.3956193828981302E-3</v>
      </c>
      <c r="I17" s="33">
        <f t="shared" si="0"/>
        <v>0.23918348671467771</v>
      </c>
      <c r="J17" s="33">
        <f t="shared" si="0"/>
        <v>8.8219214566525803E-2</v>
      </c>
      <c r="K17" s="33">
        <f t="shared" si="0"/>
        <v>2.9460993982215156E-5</v>
      </c>
      <c r="L17" s="33">
        <f t="shared" si="0"/>
        <v>0</v>
      </c>
      <c r="M17" s="33">
        <f t="shared" si="0"/>
        <v>0</v>
      </c>
      <c r="N17" s="33">
        <f t="shared" si="0"/>
        <v>1.1239583872622622E-3</v>
      </c>
      <c r="O17" s="33">
        <f t="shared" si="0"/>
        <v>1.1964183317277697E-4</v>
      </c>
      <c r="P17" s="33">
        <f t="shared" si="0"/>
        <v>3.8650760399939376E-5</v>
      </c>
      <c r="Q17" s="33">
        <f t="shared" si="0"/>
        <v>1.2106029413373524E-4</v>
      </c>
      <c r="R17" s="34">
        <f t="shared" si="0"/>
        <v>4.4024869413418487E-5</v>
      </c>
    </row>
    <row r="18" spans="1:18" x14ac:dyDescent="0.25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5.75" thickBot="1" x14ac:dyDescent="0.3">
      <c r="A19" s="10"/>
      <c r="B19" s="10"/>
      <c r="C19" s="10"/>
      <c r="D19" s="10"/>
      <c r="E19" s="10"/>
      <c r="F19" s="10"/>
      <c r="G19" s="10" t="s">
        <v>53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25">
      <c r="A20" s="10"/>
      <c r="B20" s="10"/>
      <c r="C20" s="10"/>
      <c r="D20" s="10"/>
      <c r="E20" s="10"/>
      <c r="F20" s="1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1:18" x14ac:dyDescent="0.25">
      <c r="A21" s="10"/>
      <c r="B21" s="10"/>
      <c r="C21" s="10"/>
      <c r="D21" s="10"/>
      <c r="E21" s="10"/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1:18" x14ac:dyDescent="0.25">
      <c r="A22" s="10"/>
      <c r="B22" s="10"/>
      <c r="C22" s="10"/>
      <c r="D22" s="10"/>
      <c r="E22" s="10"/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1.0465352768999463E-9</v>
      </c>
      <c r="P22" s="136">
        <f>(P12*$L$7)/P21</f>
        <v>2.5477292896960038E-8</v>
      </c>
      <c r="Q22" s="136">
        <f>(Q12*$L$7)/Q21</f>
        <v>5.2780381780983625E-9</v>
      </c>
      <c r="R22" s="245">
        <f>(R12*$L$7)/R21</f>
        <v>8.1526990616086339E-11</v>
      </c>
    </row>
    <row r="23" spans="1:18" ht="15.75" thickBot="1" x14ac:dyDescent="0.3">
      <c r="A23" s="10"/>
      <c r="B23" s="10"/>
      <c r="C23" s="10"/>
      <c r="D23" s="10"/>
      <c r="E23" s="10"/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1.8900763534403943E-11</v>
      </c>
      <c r="P23" s="139">
        <f>P22/($N$7/100)</f>
        <v>4.6012809999927829E-10</v>
      </c>
      <c r="Q23" s="139">
        <f>Q22/($N$7/100)</f>
        <v>9.5323066247035628E-11</v>
      </c>
      <c r="R23" s="246">
        <f>R22/($N$7/100)</f>
        <v>1.4724036593116551E-12</v>
      </c>
    </row>
    <row r="24" spans="1:1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1"/>
      <c r="O24" s="11"/>
      <c r="P24" s="11"/>
      <c r="Q24" s="11"/>
      <c r="R24" s="11"/>
    </row>
    <row r="25" spans="1:18" ht="15.75" thickBot="1" x14ac:dyDescent="0.3">
      <c r="G25" t="s">
        <v>162</v>
      </c>
    </row>
    <row r="26" spans="1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1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1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1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4.28515625" bestFit="1" customWidth="1"/>
    <col min="2" max="2" width="10.140625" bestFit="1" customWidth="1"/>
    <col min="12" max="12" width="12.28515625" customWidth="1"/>
  </cols>
  <sheetData>
    <row r="1" spans="1:18" x14ac:dyDescent="0.25">
      <c r="A1" s="10" t="s">
        <v>149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5">
      <c r="A2" s="152" t="s">
        <v>197</v>
      </c>
      <c r="B2" s="152" t="s">
        <v>198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5.75" thickBot="1" x14ac:dyDescent="0.3">
      <c r="A4" s="10"/>
      <c r="B4" s="10"/>
      <c r="C4" s="10"/>
      <c r="D4" s="10"/>
      <c r="E4" s="10"/>
      <c r="F4" s="10"/>
      <c r="G4" s="123" t="s">
        <v>116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117</v>
      </c>
      <c r="P5" s="354"/>
      <c r="Q5" s="354"/>
      <c r="R5" s="355"/>
    </row>
    <row r="6" spans="1:18" ht="18" thickBot="1" x14ac:dyDescent="0.3">
      <c r="A6" s="10"/>
      <c r="B6" s="10"/>
      <c r="C6" s="10"/>
      <c r="D6" s="10"/>
      <c r="E6" s="10"/>
      <c r="F6" s="10"/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A7" s="10"/>
      <c r="B7" s="10"/>
      <c r="C7" s="10"/>
      <c r="D7" s="10"/>
      <c r="E7" s="10"/>
      <c r="F7" s="10"/>
      <c r="G7" s="148">
        <v>4</v>
      </c>
      <c r="H7" s="149" t="s">
        <v>38</v>
      </c>
      <c r="I7" s="150">
        <v>1417</v>
      </c>
      <c r="J7" s="150">
        <v>230</v>
      </c>
      <c r="K7" s="150">
        <v>1259</v>
      </c>
      <c r="L7" s="149">
        <v>1000</v>
      </c>
      <c r="M7" s="151" t="s">
        <v>38</v>
      </c>
      <c r="N7" s="239">
        <v>1030</v>
      </c>
      <c r="O7" s="359"/>
      <c r="P7" s="360"/>
      <c r="Q7" s="360"/>
      <c r="R7" s="361"/>
    </row>
    <row r="8" spans="1:18" x14ac:dyDescent="0.25">
      <c r="A8" s="10"/>
      <c r="B8" s="10"/>
      <c r="C8" s="10"/>
      <c r="D8" s="10"/>
      <c r="E8" s="10"/>
      <c r="F8" s="10"/>
      <c r="G8" s="123"/>
      <c r="H8" s="38"/>
      <c r="I8" s="38"/>
      <c r="J8" s="38"/>
      <c r="K8" s="38"/>
      <c r="L8" s="39"/>
      <c r="M8" s="39"/>
      <c r="N8" s="38"/>
      <c r="O8" s="133"/>
      <c r="P8" s="133"/>
      <c r="Q8" s="10"/>
      <c r="R8" s="10"/>
    </row>
    <row r="9" spans="1:18" ht="15.75" thickBot="1" x14ac:dyDescent="0.3">
      <c r="A9" s="10"/>
      <c r="B9" s="10"/>
      <c r="C9" s="10"/>
      <c r="D9" s="10"/>
      <c r="E9" s="10"/>
      <c r="F9" s="10"/>
      <c r="G9" s="123" t="s">
        <v>110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10"/>
      <c r="B10" s="10"/>
      <c r="C10" s="10"/>
      <c r="D10" s="10"/>
      <c r="E10" s="10"/>
      <c r="F10" s="10"/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A11" s="10"/>
      <c r="B11" s="10"/>
      <c r="C11" s="10"/>
      <c r="D11" s="10"/>
      <c r="E11" s="10"/>
      <c r="F11" s="10"/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A12" s="10"/>
      <c r="B12" s="10"/>
      <c r="C12" s="10"/>
      <c r="D12" s="10"/>
      <c r="E12" s="10"/>
      <c r="F12" s="10"/>
      <c r="G12" s="32">
        <v>0.92694415006550912</v>
      </c>
      <c r="H12" s="33">
        <v>0.12364071236971114</v>
      </c>
      <c r="I12" s="33">
        <v>21.189743455026726</v>
      </c>
      <c r="J12" s="33">
        <v>7.8155166568776533</v>
      </c>
      <c r="K12" s="33">
        <v>2.6100083788724053E-3</v>
      </c>
      <c r="L12" s="33">
        <v>0</v>
      </c>
      <c r="M12" s="33">
        <v>0</v>
      </c>
      <c r="N12" s="33">
        <v>9.9573721444338334E-2</v>
      </c>
      <c r="O12" s="33">
        <v>1.0599309284442658E-2</v>
      </c>
      <c r="P12" s="33">
        <v>3.4241481653514293E-3</v>
      </c>
      <c r="Q12" s="33">
        <v>1.0724973577895872E-2</v>
      </c>
      <c r="R12" s="34">
        <v>3.9002512310735704E-3</v>
      </c>
    </row>
    <row r="13" spans="1:18" x14ac:dyDescent="0.25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A14" s="10"/>
      <c r="B14" s="10"/>
      <c r="C14" s="10"/>
      <c r="D14" s="10"/>
      <c r="E14" s="10"/>
      <c r="F14" s="10"/>
      <c r="G14" s="123" t="s">
        <v>27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0"/>
      <c r="B15" s="10"/>
      <c r="C15" s="10"/>
      <c r="D15" s="10"/>
      <c r="E15" s="10"/>
      <c r="F15" s="10"/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A16" s="10"/>
      <c r="B16" s="10"/>
      <c r="C16" s="10"/>
      <c r="D16" s="10"/>
      <c r="E16" s="10"/>
      <c r="F16" s="10"/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1:18" ht="15.75" thickBot="1" x14ac:dyDescent="0.3">
      <c r="A17" s="10"/>
      <c r="B17" s="10"/>
      <c r="C17" s="10"/>
      <c r="D17" s="10"/>
      <c r="E17" s="10"/>
      <c r="F17" s="10"/>
      <c r="G17" s="32">
        <f t="shared" ref="G17:R17" si="0">(G12*$L$7)/($N$7*1000)</f>
        <v>8.9994577676263021E-4</v>
      </c>
      <c r="H17" s="33">
        <f t="shared" si="0"/>
        <v>1.2003952657253508E-4</v>
      </c>
      <c r="I17" s="33">
        <f t="shared" si="0"/>
        <v>2.0572566461190996E-2</v>
      </c>
      <c r="J17" s="33">
        <f t="shared" si="0"/>
        <v>7.58788024939578E-3</v>
      </c>
      <c r="K17" s="33">
        <f t="shared" si="0"/>
        <v>2.5339887173518497E-6</v>
      </c>
      <c r="L17" s="33">
        <f t="shared" si="0"/>
        <v>0</v>
      </c>
      <c r="M17" s="33">
        <f t="shared" si="0"/>
        <v>0</v>
      </c>
      <c r="N17" s="33">
        <f t="shared" si="0"/>
        <v>9.6673515965377019E-5</v>
      </c>
      <c r="O17" s="33">
        <f t="shared" si="0"/>
        <v>1.0290591538293842E-5</v>
      </c>
      <c r="P17" s="33">
        <f t="shared" si="0"/>
        <v>3.3244156945159505E-6</v>
      </c>
      <c r="Q17" s="33">
        <f t="shared" si="0"/>
        <v>1.0412595706695021E-5</v>
      </c>
      <c r="R17" s="34">
        <f t="shared" si="0"/>
        <v>3.7866516806539519E-6</v>
      </c>
    </row>
    <row r="18" spans="1:18" x14ac:dyDescent="0.25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5.75" thickBot="1" x14ac:dyDescent="0.3">
      <c r="A19" s="10"/>
      <c r="B19" s="10"/>
      <c r="C19" s="10"/>
      <c r="D19" s="10"/>
      <c r="E19" s="10"/>
      <c r="F19" s="10"/>
      <c r="G19" s="10" t="s">
        <v>53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25">
      <c r="A20" s="10"/>
      <c r="B20" s="10"/>
      <c r="C20" s="10"/>
      <c r="D20" s="10"/>
      <c r="E20" s="10"/>
      <c r="F20" s="10"/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1:18" x14ac:dyDescent="0.25">
      <c r="A21" s="10"/>
      <c r="B21" s="10"/>
      <c r="C21" s="10"/>
      <c r="D21" s="10"/>
      <c r="E21" s="10"/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1:18" x14ac:dyDescent="0.25">
      <c r="A22" s="10"/>
      <c r="B22" s="10"/>
      <c r="C22" s="10"/>
      <c r="D22" s="10"/>
      <c r="E22" s="10"/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1.6744564430399143E-11</v>
      </c>
      <c r="P22" s="136">
        <f>(P12*$L$7)/P21</f>
        <v>4.0763668635136059E-10</v>
      </c>
      <c r="Q22" s="136">
        <f>(Q12*$L$7)/Q21</f>
        <v>8.444861084957379E-11</v>
      </c>
      <c r="R22" s="245">
        <f>(R12*$L$7)/R21</f>
        <v>1.3044318498573814E-12</v>
      </c>
    </row>
    <row r="23" spans="1:18" ht="15.75" thickBot="1" x14ac:dyDescent="0.3">
      <c r="A23" s="10"/>
      <c r="B23" s="10"/>
      <c r="C23" s="10"/>
      <c r="D23" s="10"/>
      <c r="E23" s="10"/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1.6256858670290428E-12</v>
      </c>
      <c r="P23" s="139">
        <f>P22/($N$7/100)</f>
        <v>3.9576377315666077E-11</v>
      </c>
      <c r="Q23" s="139">
        <f>Q22/($N$7/100)</f>
        <v>8.1988942572401726E-12</v>
      </c>
      <c r="R23" s="246">
        <f>R22/($N$7/100)</f>
        <v>1.2664386891819235E-13</v>
      </c>
    </row>
    <row r="24" spans="1:1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1"/>
      <c r="O24" s="11"/>
      <c r="P24" s="11"/>
      <c r="Q24" s="11"/>
      <c r="R24" s="11"/>
    </row>
    <row r="25" spans="1:18" ht="15.75" thickBot="1" x14ac:dyDescent="0.3">
      <c r="G25" t="s">
        <v>162</v>
      </c>
    </row>
    <row r="26" spans="1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1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1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1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0.42578125" style="10" bestFit="1" customWidth="1"/>
    <col min="2" max="2" width="10.140625" style="10" bestFit="1" customWidth="1"/>
    <col min="3" max="11" width="9.140625" style="10"/>
    <col min="12" max="12" width="11.140625" style="10" customWidth="1"/>
    <col min="13" max="16384" width="9.140625" style="10"/>
  </cols>
  <sheetData>
    <row r="1" spans="1:18" x14ac:dyDescent="0.25">
      <c r="A1" s="10" t="s">
        <v>150</v>
      </c>
    </row>
    <row r="2" spans="1:18" x14ac:dyDescent="0.25">
      <c r="A2" s="152" t="s">
        <v>197</v>
      </c>
      <c r="B2" s="152" t="s">
        <v>198</v>
      </c>
    </row>
    <row r="4" spans="1:18" ht="15.75" thickBot="1" x14ac:dyDescent="0.3">
      <c r="G4" s="123" t="s">
        <v>118</v>
      </c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115</v>
      </c>
      <c r="P5" s="354"/>
      <c r="Q5" s="354"/>
      <c r="R5" s="355"/>
    </row>
    <row r="6" spans="1:18" ht="18" thickBot="1" x14ac:dyDescent="0.3"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G7" s="148">
        <v>2</v>
      </c>
      <c r="H7" s="149" t="s">
        <v>38</v>
      </c>
      <c r="I7" s="150">
        <v>1997</v>
      </c>
      <c r="J7" s="150">
        <v>999</v>
      </c>
      <c r="K7" s="150">
        <v>1260</v>
      </c>
      <c r="L7" s="149">
        <v>62500</v>
      </c>
      <c r="M7" s="151" t="s">
        <v>38</v>
      </c>
      <c r="N7" s="239">
        <v>5537</v>
      </c>
      <c r="O7" s="359"/>
      <c r="P7" s="360"/>
      <c r="Q7" s="360"/>
      <c r="R7" s="361"/>
    </row>
    <row r="8" spans="1:18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18" ht="15.75" thickBot="1" x14ac:dyDescent="0.3">
      <c r="G9" s="123" t="s">
        <v>110</v>
      </c>
    </row>
    <row r="10" spans="1:18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18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G12" s="40">
        <v>10.408361640532597</v>
      </c>
      <c r="H12" s="143">
        <v>1.0740830056008497</v>
      </c>
      <c r="I12" s="143">
        <v>209.91856848585638</v>
      </c>
      <c r="J12" s="143">
        <v>68.360301057569515</v>
      </c>
      <c r="K12" s="143">
        <v>2.3229478515823083E-2</v>
      </c>
      <c r="L12" s="143">
        <v>0</v>
      </c>
      <c r="M12" s="143">
        <v>0</v>
      </c>
      <c r="N12" s="143">
        <v>0.88507340748154151</v>
      </c>
      <c r="O12" s="143">
        <v>9.2799269014313138E-2</v>
      </c>
      <c r="P12" s="143">
        <v>2.9744127803857219E-2</v>
      </c>
      <c r="Q12" s="143">
        <v>1.0724973577895872E-2</v>
      </c>
      <c r="R12" s="144">
        <v>3.9002512310735704E-3</v>
      </c>
    </row>
    <row r="13" spans="1:18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G14" s="123" t="s">
        <v>27</v>
      </c>
    </row>
    <row r="15" spans="1:18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6:18" ht="15.75" thickBot="1" x14ac:dyDescent="0.3">
      <c r="G17" s="32">
        <f t="shared" ref="G17:R17" si="0">(G12*$L$7)/($N$7*1000)</f>
        <v>0.117486473276736</v>
      </c>
      <c r="H17" s="33">
        <f t="shared" si="0"/>
        <v>1.2123927731633214E-2</v>
      </c>
      <c r="I17" s="33">
        <f t="shared" si="0"/>
        <v>2.3694980188488395</v>
      </c>
      <c r="J17" s="33">
        <f t="shared" si="0"/>
        <v>0.77163063321258718</v>
      </c>
      <c r="K17" s="33">
        <f t="shared" si="0"/>
        <v>2.6220740603918056E-4</v>
      </c>
      <c r="L17" s="33">
        <f t="shared" si="0"/>
        <v>0</v>
      </c>
      <c r="M17" s="33">
        <f t="shared" si="0"/>
        <v>0</v>
      </c>
      <c r="N17" s="33">
        <f t="shared" si="0"/>
        <v>9.9904439168496204E-3</v>
      </c>
      <c r="O17" s="33">
        <f t="shared" si="0"/>
        <v>1.0474903943280785E-3</v>
      </c>
      <c r="P17" s="33">
        <f t="shared" si="0"/>
        <v>3.3574281880821317E-4</v>
      </c>
      <c r="Q17" s="33">
        <f t="shared" si="0"/>
        <v>1.2106029413373524E-4</v>
      </c>
      <c r="R17" s="34">
        <f t="shared" si="0"/>
        <v>4.4024869413418487E-5</v>
      </c>
    </row>
    <row r="18" spans="6:18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ht="15.75" thickBot="1" x14ac:dyDescent="0.3">
      <c r="G19" s="10" t="s">
        <v>53</v>
      </c>
    </row>
    <row r="20" spans="6:18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18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18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9.1626450448571411E-9</v>
      </c>
      <c r="P22" s="136">
        <f>(P12*$L$7)/P21</f>
        <v>2.213104747310805E-7</v>
      </c>
      <c r="Q22" s="136">
        <f>(Q12*$L$7)/Q21</f>
        <v>5.2780381780983625E-9</v>
      </c>
      <c r="R22" s="245">
        <f>(R12*$L$7)/R21</f>
        <v>8.1526990616086339E-11</v>
      </c>
    </row>
    <row r="23" spans="6:18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1.6548031505972804E-10</v>
      </c>
      <c r="P23" s="139">
        <f>P22/($N$7/100)</f>
        <v>3.9969383191453951E-9</v>
      </c>
      <c r="Q23" s="139">
        <f>Q22/($N$7/100)</f>
        <v>9.5323066247035628E-11</v>
      </c>
      <c r="R23" s="246">
        <f>R22/($N$7/100)</f>
        <v>1.4724036593116551E-12</v>
      </c>
    </row>
    <row r="24" spans="6:18" x14ac:dyDescent="0.25">
      <c r="M24" s="11"/>
      <c r="N24" s="11"/>
      <c r="O24" s="11"/>
      <c r="P24" s="11"/>
      <c r="Q24" s="11"/>
      <c r="R24" s="11"/>
    </row>
    <row r="25" spans="6:18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4.28515625" style="10" bestFit="1" customWidth="1"/>
    <col min="2" max="2" width="10.140625" style="10" bestFit="1" customWidth="1"/>
    <col min="3" max="11" width="9.140625" style="10"/>
    <col min="12" max="12" width="10.85546875" style="10" customWidth="1"/>
    <col min="13" max="16384" width="9.140625" style="10"/>
  </cols>
  <sheetData>
    <row r="1" spans="1:18" x14ac:dyDescent="0.25">
      <c r="A1" s="10" t="s">
        <v>151</v>
      </c>
    </row>
    <row r="2" spans="1:18" x14ac:dyDescent="0.25">
      <c r="A2" s="152" t="s">
        <v>197</v>
      </c>
      <c r="B2" s="152" t="s">
        <v>198</v>
      </c>
    </row>
    <row r="4" spans="1:18" ht="15.75" thickBot="1" x14ac:dyDescent="0.3">
      <c r="G4" s="123" t="s">
        <v>119</v>
      </c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117</v>
      </c>
      <c r="P5" s="354"/>
      <c r="Q5" s="354"/>
      <c r="R5" s="355"/>
    </row>
    <row r="6" spans="1:18" ht="18" thickBot="1" x14ac:dyDescent="0.3"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G7" s="148">
        <v>4</v>
      </c>
      <c r="H7" s="149" t="s">
        <v>38</v>
      </c>
      <c r="I7" s="150">
        <v>1417</v>
      </c>
      <c r="J7" s="150">
        <v>230</v>
      </c>
      <c r="K7" s="150">
        <v>1259</v>
      </c>
      <c r="L7" s="149">
        <v>1000</v>
      </c>
      <c r="M7" s="151" t="s">
        <v>38</v>
      </c>
      <c r="N7" s="239">
        <v>1030</v>
      </c>
      <c r="O7" s="359"/>
      <c r="P7" s="360"/>
      <c r="Q7" s="360"/>
      <c r="R7" s="361"/>
    </row>
    <row r="8" spans="1:18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18" ht="15.75" thickBot="1" x14ac:dyDescent="0.3">
      <c r="G9" s="123" t="s">
        <v>110</v>
      </c>
    </row>
    <row r="10" spans="1:18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G12" s="40">
        <v>10.408361640532597</v>
      </c>
      <c r="H12" s="143">
        <v>1.0740830056008497</v>
      </c>
      <c r="I12" s="143">
        <v>209.91856848585638</v>
      </c>
      <c r="J12" s="143">
        <v>68.360301057569515</v>
      </c>
      <c r="K12" s="143">
        <v>2.3229478515823083E-2</v>
      </c>
      <c r="L12" s="143">
        <v>0</v>
      </c>
      <c r="M12" s="143">
        <v>0</v>
      </c>
      <c r="N12" s="143">
        <v>0.88507340748154151</v>
      </c>
      <c r="O12" s="143">
        <v>9.2799269014313138E-2</v>
      </c>
      <c r="P12" s="143">
        <v>2.9744127803857219E-2</v>
      </c>
      <c r="Q12" s="143">
        <v>1.0724973577895872E-2</v>
      </c>
      <c r="R12" s="144">
        <v>3.9002512310735704E-3</v>
      </c>
    </row>
    <row r="13" spans="1:18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G14" s="123" t="s">
        <v>27</v>
      </c>
    </row>
    <row r="15" spans="1:18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6:18" ht="15.75" thickBot="1" x14ac:dyDescent="0.3">
      <c r="G17" s="32">
        <f t="shared" ref="G17:R17" si="0">(G12*$L$7)/($N$7*1000)</f>
        <v>1.010520547624524E-2</v>
      </c>
      <c r="H17" s="33">
        <f t="shared" si="0"/>
        <v>1.0427990345639316E-3</v>
      </c>
      <c r="I17" s="33">
        <f t="shared" si="0"/>
        <v>0.20380443542316154</v>
      </c>
      <c r="J17" s="33">
        <f t="shared" si="0"/>
        <v>6.6369224327737383E-2</v>
      </c>
      <c r="K17" s="33">
        <f t="shared" si="0"/>
        <v>2.2552891762935031E-5</v>
      </c>
      <c r="L17" s="33">
        <f t="shared" si="0"/>
        <v>0</v>
      </c>
      <c r="M17" s="33">
        <f t="shared" si="0"/>
        <v>0</v>
      </c>
      <c r="N17" s="33">
        <f t="shared" si="0"/>
        <v>8.5929457037042865E-4</v>
      </c>
      <c r="O17" s="33">
        <f t="shared" si="0"/>
        <v>9.0096377683799165E-5</v>
      </c>
      <c r="P17" s="33">
        <f t="shared" si="0"/>
        <v>2.8877793984327397E-5</v>
      </c>
      <c r="Q17" s="33">
        <f t="shared" si="0"/>
        <v>1.0412595706695021E-5</v>
      </c>
      <c r="R17" s="34">
        <f t="shared" si="0"/>
        <v>3.7866516806539519E-6</v>
      </c>
    </row>
    <row r="18" spans="6:18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ht="15.75" thickBot="1" x14ac:dyDescent="0.3">
      <c r="G19" s="10" t="s">
        <v>53</v>
      </c>
    </row>
    <row r="20" spans="6:18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18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18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1.4660232071771428E-10</v>
      </c>
      <c r="P22" s="136">
        <f>(P12*$L$7)/P21</f>
        <v>3.5409675956972878E-9</v>
      </c>
      <c r="Q22" s="136">
        <f>(Q12*$L$7)/Q21</f>
        <v>8.444861084957379E-11</v>
      </c>
      <c r="R22" s="245">
        <f>(R12*$L$7)/R21</f>
        <v>1.3044318498573814E-12</v>
      </c>
    </row>
    <row r="23" spans="6:18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1.4233235021137308E-11</v>
      </c>
      <c r="P23" s="139">
        <f>P22/($N$7/100)</f>
        <v>3.4378326171818325E-10</v>
      </c>
      <c r="Q23" s="139">
        <f>Q22/($N$7/100)</f>
        <v>8.1988942572401726E-12</v>
      </c>
      <c r="R23" s="246">
        <f>R22/($N$7/100)</f>
        <v>1.2664386891819235E-13</v>
      </c>
    </row>
    <row r="24" spans="6:18" x14ac:dyDescent="0.25">
      <c r="M24" s="11"/>
      <c r="N24" s="11"/>
      <c r="O24" s="11"/>
      <c r="P24" s="11"/>
      <c r="Q24" s="11"/>
      <c r="R24" s="11"/>
    </row>
    <row r="25" spans="6:18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0.28515625" style="10" bestFit="1" customWidth="1"/>
    <col min="2" max="2" width="10.140625" style="10" bestFit="1" customWidth="1"/>
    <col min="3" max="11" width="9.140625" style="10"/>
    <col min="12" max="12" width="11.42578125" style="10" customWidth="1"/>
    <col min="13" max="16384" width="9.140625" style="10"/>
  </cols>
  <sheetData>
    <row r="1" spans="1:18" x14ac:dyDescent="0.25">
      <c r="A1" s="10" t="s">
        <v>152</v>
      </c>
    </row>
    <row r="2" spans="1:18" x14ac:dyDescent="0.25">
      <c r="A2" s="152" t="s">
        <v>197</v>
      </c>
      <c r="B2" s="152" t="s">
        <v>198</v>
      </c>
    </row>
    <row r="4" spans="1:18" ht="15.75" thickBot="1" x14ac:dyDescent="0.3">
      <c r="G4" s="123" t="s">
        <v>121</v>
      </c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115</v>
      </c>
      <c r="P5" s="354"/>
      <c r="Q5" s="354"/>
      <c r="R5" s="355"/>
    </row>
    <row r="6" spans="1:18" ht="18" thickBot="1" x14ac:dyDescent="0.3"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G7" s="148">
        <v>2</v>
      </c>
      <c r="H7" s="149" t="s">
        <v>38</v>
      </c>
      <c r="I7" s="150">
        <v>1997</v>
      </c>
      <c r="J7" s="150">
        <v>999</v>
      </c>
      <c r="K7" s="150">
        <v>1260</v>
      </c>
      <c r="L7" s="149">
        <v>62500</v>
      </c>
      <c r="M7" s="151" t="s">
        <v>38</v>
      </c>
      <c r="N7" s="239">
        <v>5537</v>
      </c>
      <c r="O7" s="359"/>
      <c r="P7" s="360"/>
      <c r="Q7" s="360"/>
      <c r="R7" s="361"/>
    </row>
    <row r="8" spans="1:18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18" ht="15.75" thickBot="1" x14ac:dyDescent="0.3">
      <c r="G9" s="123" t="s">
        <v>110</v>
      </c>
    </row>
    <row r="10" spans="1:18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G12" s="40">
        <v>53.066587389081896</v>
      </c>
      <c r="H12" s="143">
        <v>5.4761663409044079</v>
      </c>
      <c r="I12" s="143">
        <v>1070.2608579399484</v>
      </c>
      <c r="J12" s="143">
        <v>348.5320759694348</v>
      </c>
      <c r="K12" s="143">
        <v>0.11843450431836144</v>
      </c>
      <c r="L12" s="143">
        <v>0</v>
      </c>
      <c r="M12" s="143">
        <v>0</v>
      </c>
      <c r="N12" s="143">
        <v>4.5125089755690251</v>
      </c>
      <c r="O12" s="143">
        <v>0.47313311055734769</v>
      </c>
      <c r="P12" s="143">
        <v>0.15164916553904836</v>
      </c>
      <c r="Q12" s="143">
        <v>0.47573616659686274</v>
      </c>
      <c r="R12" s="144">
        <v>0.17947298042709983</v>
      </c>
    </row>
    <row r="13" spans="1:18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G14" s="123" t="s">
        <v>27</v>
      </c>
    </row>
    <row r="15" spans="1:18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6:18" ht="15.75" thickBot="1" x14ac:dyDescent="0.3">
      <c r="G17" s="32">
        <f t="shared" ref="G17:R17" si="0">(G12*$L$7)/($N$7*1000)</f>
        <v>0.59899976735012073</v>
      </c>
      <c r="H17" s="33">
        <f t="shared" si="0"/>
        <v>6.1813327850194243E-2</v>
      </c>
      <c r="I17" s="33">
        <f t="shared" si="0"/>
        <v>12.080784471960769</v>
      </c>
      <c r="J17" s="33">
        <f t="shared" si="0"/>
        <v>3.9341258349448571</v>
      </c>
      <c r="K17" s="33">
        <f t="shared" si="0"/>
        <v>1.3368532634815949E-3</v>
      </c>
      <c r="L17" s="33">
        <f t="shared" si="0"/>
        <v>0</v>
      </c>
      <c r="M17" s="33">
        <f t="shared" si="0"/>
        <v>0</v>
      </c>
      <c r="N17" s="33">
        <f t="shared" si="0"/>
        <v>5.093585171989598E-2</v>
      </c>
      <c r="O17" s="33">
        <f t="shared" si="0"/>
        <v>5.3405850478299138E-3</v>
      </c>
      <c r="P17" s="33">
        <f t="shared" si="0"/>
        <v>1.7117704255355827E-3</v>
      </c>
      <c r="Q17" s="33">
        <f t="shared" si="0"/>
        <v>5.3699675658847607E-3</v>
      </c>
      <c r="R17" s="34">
        <f t="shared" si="0"/>
        <v>2.0258373264753007E-3</v>
      </c>
    </row>
    <row r="18" spans="6:18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ht="15.75" thickBot="1" x14ac:dyDescent="0.3">
      <c r="G19" s="10" t="s">
        <v>53</v>
      </c>
    </row>
    <row r="20" spans="6:18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18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18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4.6715354517905582E-8</v>
      </c>
      <c r="P22" s="136">
        <f>(P12*$L$7)/P21</f>
        <v>1.1283420054988716E-6</v>
      </c>
      <c r="Q22" s="136">
        <f>(Q12*$L$7)/Q21</f>
        <v>2.3412212923073953E-7</v>
      </c>
      <c r="R22" s="245">
        <f>(R12*$L$7)/R21</f>
        <v>3.751525510599913E-9</v>
      </c>
    </row>
    <row r="23" spans="6:18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8.4369432035227712E-10</v>
      </c>
      <c r="P23" s="139">
        <f>P22/($N$7/100)</f>
        <v>2.0378219351614079E-8</v>
      </c>
      <c r="Q23" s="139">
        <f>Q22/($N$7/100)</f>
        <v>4.2283209180194973E-9</v>
      </c>
      <c r="R23" s="246">
        <f>R22/($N$7/100)</f>
        <v>6.7753756738304368E-11</v>
      </c>
    </row>
    <row r="24" spans="6:18" x14ac:dyDescent="0.25">
      <c r="M24" s="11"/>
      <c r="N24" s="11"/>
      <c r="O24" s="11"/>
      <c r="P24" s="11"/>
      <c r="Q24" s="11"/>
      <c r="R24" s="11"/>
    </row>
    <row r="25" spans="6:18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4.140625" style="10" bestFit="1" customWidth="1"/>
    <col min="2" max="2" width="10.140625" style="10" bestFit="1" customWidth="1"/>
    <col min="3" max="11" width="9.140625" style="10"/>
    <col min="12" max="12" width="11" style="10" customWidth="1"/>
    <col min="13" max="16384" width="9.140625" style="10"/>
  </cols>
  <sheetData>
    <row r="1" spans="1:18" x14ac:dyDescent="0.25">
      <c r="A1" s="10" t="s">
        <v>153</v>
      </c>
    </row>
    <row r="2" spans="1:18" x14ac:dyDescent="0.25">
      <c r="A2" s="152" t="s">
        <v>197</v>
      </c>
      <c r="B2" s="152" t="s">
        <v>198</v>
      </c>
    </row>
    <row r="4" spans="1:18" ht="15.75" thickBot="1" x14ac:dyDescent="0.3">
      <c r="G4" s="123" t="s">
        <v>120</v>
      </c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117</v>
      </c>
      <c r="P5" s="354"/>
      <c r="Q5" s="354"/>
      <c r="R5" s="355"/>
    </row>
    <row r="6" spans="1:18" ht="18" thickBot="1" x14ac:dyDescent="0.3">
      <c r="G6" s="129"/>
      <c r="H6" s="130" t="s">
        <v>1</v>
      </c>
      <c r="I6" s="130" t="s">
        <v>1</v>
      </c>
      <c r="J6" s="130" t="s">
        <v>1</v>
      </c>
      <c r="K6" s="130" t="s">
        <v>1</v>
      </c>
      <c r="L6" s="130" t="s">
        <v>12</v>
      </c>
      <c r="M6" s="130" t="s">
        <v>1</v>
      </c>
      <c r="N6" s="131" t="s">
        <v>5</v>
      </c>
      <c r="O6" s="356"/>
      <c r="P6" s="357"/>
      <c r="Q6" s="357"/>
      <c r="R6" s="358"/>
    </row>
    <row r="7" spans="1:18" ht="15.75" thickBot="1" x14ac:dyDescent="0.3">
      <c r="G7" s="148">
        <v>4</v>
      </c>
      <c r="H7" s="149" t="s">
        <v>38</v>
      </c>
      <c r="I7" s="150">
        <v>1417</v>
      </c>
      <c r="J7" s="150">
        <v>230</v>
      </c>
      <c r="K7" s="150">
        <v>1259</v>
      </c>
      <c r="L7" s="149">
        <v>1000</v>
      </c>
      <c r="M7" s="151" t="s">
        <v>38</v>
      </c>
      <c r="N7" s="239">
        <v>1030</v>
      </c>
      <c r="O7" s="359"/>
      <c r="P7" s="360"/>
      <c r="Q7" s="360"/>
      <c r="R7" s="361"/>
    </row>
    <row r="8" spans="1:18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18" ht="15.75" thickBot="1" x14ac:dyDescent="0.3">
      <c r="G9" s="123" t="s">
        <v>110</v>
      </c>
    </row>
    <row r="10" spans="1:18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G12" s="40">
        <v>53.066587389081896</v>
      </c>
      <c r="H12" s="143">
        <v>5.4761663409044079</v>
      </c>
      <c r="I12" s="143">
        <v>1070.2608579399484</v>
      </c>
      <c r="J12" s="143">
        <v>348.5320759694348</v>
      </c>
      <c r="K12" s="143">
        <v>0.11843450431836144</v>
      </c>
      <c r="L12" s="143">
        <v>0</v>
      </c>
      <c r="M12" s="143">
        <v>0</v>
      </c>
      <c r="N12" s="143">
        <v>4.5125089755690251</v>
      </c>
      <c r="O12" s="143">
        <v>0.47313311055734769</v>
      </c>
      <c r="P12" s="143">
        <v>0.15164916553904836</v>
      </c>
      <c r="Q12" s="143">
        <v>0.47573616659686274</v>
      </c>
      <c r="R12" s="144">
        <v>0.17947298042709983</v>
      </c>
    </row>
    <row r="13" spans="1:18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G14" s="123" t="s">
        <v>27</v>
      </c>
    </row>
    <row r="15" spans="1:18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6:18" ht="15.75" thickBot="1" x14ac:dyDescent="0.3">
      <c r="G17" s="32">
        <f t="shared" ref="G17:R17" si="0">(G12*$L$7)/($N$7*1000)</f>
        <v>5.1520958630176597E-2</v>
      </c>
      <c r="H17" s="33">
        <f t="shared" si="0"/>
        <v>5.3166663503926284E-3</v>
      </c>
      <c r="I17" s="33">
        <f t="shared" si="0"/>
        <v>1.0390882115921829</v>
      </c>
      <c r="J17" s="33">
        <f t="shared" si="0"/>
        <v>0.33838065628100467</v>
      </c>
      <c r="K17" s="33">
        <f t="shared" si="0"/>
        <v>1.1498495564889461E-4</v>
      </c>
      <c r="L17" s="33">
        <f t="shared" si="0"/>
        <v>0</v>
      </c>
      <c r="M17" s="33">
        <f t="shared" si="0"/>
        <v>0</v>
      </c>
      <c r="N17" s="33">
        <f t="shared" si="0"/>
        <v>4.3810766753097329E-3</v>
      </c>
      <c r="O17" s="33">
        <f t="shared" si="0"/>
        <v>4.5935253452169676E-4</v>
      </c>
      <c r="P17" s="33">
        <f t="shared" si="0"/>
        <v>1.4723219955247414E-4</v>
      </c>
      <c r="Q17" s="33">
        <f t="shared" si="0"/>
        <v>4.6187977339501237E-4</v>
      </c>
      <c r="R17" s="34">
        <f t="shared" si="0"/>
        <v>1.7424561206514546E-4</v>
      </c>
    </row>
    <row r="18" spans="6:18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ht="15.75" thickBot="1" x14ac:dyDescent="0.3">
      <c r="G19" s="10" t="s">
        <v>53</v>
      </c>
    </row>
    <row r="20" spans="6:18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18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18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7.4744567228648922E-10</v>
      </c>
      <c r="P22" s="136">
        <f>(P12*$L$7)/P21</f>
        <v>1.8053472087981949E-8</v>
      </c>
      <c r="Q22" s="136">
        <f>(Q12*$L$7)/Q21</f>
        <v>3.7459540676918327E-9</v>
      </c>
      <c r="R22" s="245">
        <f>(R12*$L$7)/R21</f>
        <v>6.00244081695986E-11</v>
      </c>
    </row>
    <row r="23" spans="6:18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7.2567540998688269E-11</v>
      </c>
      <c r="P23" s="139">
        <f>P22/($N$7/100)</f>
        <v>1.7527642803865968E-9</v>
      </c>
      <c r="Q23" s="139">
        <f>Q22/($N$7/100)</f>
        <v>3.6368486094095462E-10</v>
      </c>
      <c r="R23" s="246">
        <f>R22/($N$7/100)</f>
        <v>5.827612443650349E-12</v>
      </c>
    </row>
    <row r="24" spans="6:18" x14ac:dyDescent="0.25">
      <c r="M24" s="11"/>
      <c r="N24" s="11"/>
      <c r="O24" s="11"/>
      <c r="P24" s="11"/>
      <c r="Q24" s="11"/>
      <c r="R24" s="11"/>
    </row>
    <row r="25" spans="6:18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18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18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workbookViewId="0">
      <selection activeCell="O5" sqref="O5:R7"/>
    </sheetView>
  </sheetViews>
  <sheetFormatPr defaultRowHeight="15" x14ac:dyDescent="0.25"/>
  <cols>
    <col min="1" max="1" width="10.28515625" style="10" bestFit="1" customWidth="1"/>
    <col min="2" max="2" width="10.140625" style="10" bestFit="1" customWidth="1"/>
    <col min="3" max="11" width="9.140625" style="10"/>
    <col min="12" max="12" width="11.7109375" style="10" customWidth="1"/>
    <col min="13" max="16384" width="9.140625" style="10"/>
  </cols>
  <sheetData>
    <row r="1" spans="1:32" x14ac:dyDescent="0.25">
      <c r="A1" s="10" t="s">
        <v>154</v>
      </c>
    </row>
    <row r="2" spans="1:32" x14ac:dyDescent="0.25">
      <c r="A2" s="152" t="s">
        <v>197</v>
      </c>
      <c r="B2" s="152" t="s">
        <v>198</v>
      </c>
    </row>
    <row r="4" spans="1:32" ht="15.75" thickBot="1" x14ac:dyDescent="0.3">
      <c r="G4" s="123" t="s">
        <v>122</v>
      </c>
    </row>
    <row r="5" spans="1:32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115</v>
      </c>
      <c r="P5" s="354"/>
      <c r="Q5" s="354"/>
      <c r="R5" s="355"/>
    </row>
    <row r="6" spans="1:32" ht="18" thickBot="1" x14ac:dyDescent="0.3">
      <c r="G6" s="146"/>
      <c r="H6" s="145" t="s">
        <v>1</v>
      </c>
      <c r="I6" s="145" t="s">
        <v>1</v>
      </c>
      <c r="J6" s="145" t="s">
        <v>1</v>
      </c>
      <c r="K6" s="145" t="s">
        <v>1</v>
      </c>
      <c r="L6" s="145" t="s">
        <v>12</v>
      </c>
      <c r="M6" s="145" t="s">
        <v>1</v>
      </c>
      <c r="N6" s="147" t="s">
        <v>5</v>
      </c>
      <c r="O6" s="356"/>
      <c r="P6" s="357"/>
      <c r="Q6" s="357"/>
      <c r="R6" s="358"/>
    </row>
    <row r="7" spans="1:32" ht="15.75" thickBot="1" x14ac:dyDescent="0.3">
      <c r="G7" s="148">
        <v>2</v>
      </c>
      <c r="H7" s="149" t="s">
        <v>38</v>
      </c>
      <c r="I7" s="150">
        <v>1997</v>
      </c>
      <c r="J7" s="150">
        <v>999</v>
      </c>
      <c r="K7" s="150">
        <v>1260</v>
      </c>
      <c r="L7" s="149">
        <v>62500</v>
      </c>
      <c r="M7" s="151" t="s">
        <v>38</v>
      </c>
      <c r="N7" s="239">
        <v>5537</v>
      </c>
      <c r="O7" s="359"/>
      <c r="P7" s="360"/>
      <c r="Q7" s="360"/>
      <c r="R7" s="361"/>
    </row>
    <row r="8" spans="1:32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32" ht="15.75" thickBot="1" x14ac:dyDescent="0.3">
      <c r="G9" s="123" t="s">
        <v>110</v>
      </c>
    </row>
    <row r="10" spans="1:32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  <c r="T10" s="13" t="s">
        <v>13</v>
      </c>
      <c r="U10" s="14" t="s">
        <v>14</v>
      </c>
      <c r="V10" s="14" t="s">
        <v>15</v>
      </c>
      <c r="W10" s="14" t="s">
        <v>16</v>
      </c>
      <c r="X10" s="14" t="s">
        <v>17</v>
      </c>
      <c r="Y10" s="14" t="s">
        <v>202</v>
      </c>
      <c r="Z10" s="14" t="s">
        <v>19</v>
      </c>
      <c r="AA10" s="14" t="s">
        <v>20</v>
      </c>
      <c r="AB10" s="14" t="s">
        <v>21</v>
      </c>
      <c r="AC10" s="15" t="s">
        <v>22</v>
      </c>
      <c r="AD10" s="14" t="s">
        <v>23</v>
      </c>
      <c r="AE10" s="14" t="s">
        <v>24</v>
      </c>
      <c r="AF10" s="240" t="s">
        <v>195</v>
      </c>
    </row>
    <row r="11" spans="1:32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  <c r="T11" s="26" t="s">
        <v>75</v>
      </c>
      <c r="U11" s="27" t="s">
        <v>75</v>
      </c>
      <c r="V11" s="27" t="s">
        <v>75</v>
      </c>
      <c r="W11" s="27" t="s">
        <v>75</v>
      </c>
      <c r="X11" s="27" t="s">
        <v>75</v>
      </c>
      <c r="Y11" s="27" t="s">
        <v>75</v>
      </c>
      <c r="Z11" s="27" t="s">
        <v>75</v>
      </c>
      <c r="AA11" s="27" t="s">
        <v>75</v>
      </c>
      <c r="AB11" s="27" t="s">
        <v>75</v>
      </c>
      <c r="AC11" s="27" t="s">
        <v>75</v>
      </c>
      <c r="AD11" s="27" t="s">
        <v>75</v>
      </c>
      <c r="AE11" s="27" t="s">
        <v>75</v>
      </c>
      <c r="AF11" s="241" t="s">
        <v>75</v>
      </c>
    </row>
    <row r="12" spans="1:32" ht="15.75" thickBot="1" x14ac:dyDescent="0.3">
      <c r="G12" s="40">
        <v>3.0974230595704748</v>
      </c>
      <c r="H12" s="143">
        <v>0.31963622944125492</v>
      </c>
      <c r="I12" s="143">
        <v>62.469640959443453</v>
      </c>
      <c r="J12" s="143">
        <v>20.34333357810392</v>
      </c>
      <c r="K12" s="143">
        <v>6.9128576524965513E-3</v>
      </c>
      <c r="L12" s="143">
        <v>0</v>
      </c>
      <c r="M12" s="143">
        <v>0</v>
      </c>
      <c r="N12" s="143">
        <v>0.26338888639976771</v>
      </c>
      <c r="O12" s="143">
        <v>2.7616123044463026E-2</v>
      </c>
      <c r="P12" s="143">
        <v>8.8515513323155735E-3</v>
      </c>
      <c r="Q12" s="143">
        <v>2.7768059812942832E-2</v>
      </c>
      <c r="R12" s="144">
        <v>1.0475588793168051E-2</v>
      </c>
      <c r="T12" s="64">
        <f>$L$7*G12</f>
        <v>193588.94122315469</v>
      </c>
      <c r="U12" s="65">
        <f t="shared" ref="U12:AE12" si="0">$L$7*H12</f>
        <v>19977.264340078433</v>
      </c>
      <c r="V12" s="65">
        <f t="shared" si="0"/>
        <v>3904352.5599652156</v>
      </c>
      <c r="W12" s="65">
        <f t="shared" si="0"/>
        <v>1271458.3486314949</v>
      </c>
      <c r="X12" s="65">
        <f t="shared" si="0"/>
        <v>432.05360328103444</v>
      </c>
      <c r="Y12" s="65">
        <f t="shared" si="0"/>
        <v>0</v>
      </c>
      <c r="Z12" s="65">
        <f t="shared" si="0"/>
        <v>0</v>
      </c>
      <c r="AA12" s="65">
        <f t="shared" si="0"/>
        <v>16461.805399985482</v>
      </c>
      <c r="AB12" s="65">
        <f t="shared" si="0"/>
        <v>1726.0076902789392</v>
      </c>
      <c r="AC12" s="65">
        <f t="shared" si="0"/>
        <v>553.22195826972336</v>
      </c>
      <c r="AD12" s="65">
        <f t="shared" si="0"/>
        <v>1735.503738308927</v>
      </c>
      <c r="AE12" s="65">
        <f t="shared" si="0"/>
        <v>654.72429957300324</v>
      </c>
      <c r="AF12" s="244">
        <f>SUM(T12:AE12)</f>
        <v>5410940.4308496406</v>
      </c>
    </row>
    <row r="13" spans="1:32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T13" s="12"/>
    </row>
    <row r="14" spans="1:32" ht="15.75" thickBot="1" x14ac:dyDescent="0.3">
      <c r="G14" s="123" t="s">
        <v>27</v>
      </c>
      <c r="T14" s="12"/>
    </row>
    <row r="15" spans="1:32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  <c r="T15" s="12"/>
    </row>
    <row r="16" spans="1:32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  <c r="T16" s="12"/>
    </row>
    <row r="17" spans="6:20" ht="15.75" thickBot="1" x14ac:dyDescent="0.3">
      <c r="G17" s="32">
        <f t="shared" ref="G17:R17" si="1">(G12*$L$7)/($N$7*1000)</f>
        <v>3.4962785122476914E-2</v>
      </c>
      <c r="H17" s="33">
        <f t="shared" si="1"/>
        <v>3.6079581614734393E-3</v>
      </c>
      <c r="I17" s="33">
        <f t="shared" si="1"/>
        <v>0.70513862379722159</v>
      </c>
      <c r="J17" s="33">
        <f t="shared" si="1"/>
        <v>0.22962946516732796</v>
      </c>
      <c r="K17" s="33">
        <f t="shared" si="1"/>
        <v>7.8030269691355331E-5</v>
      </c>
      <c r="L17" s="33">
        <f t="shared" si="1"/>
        <v>0</v>
      </c>
      <c r="M17" s="33">
        <f t="shared" si="1"/>
        <v>0</v>
      </c>
      <c r="N17" s="33">
        <f t="shared" si="1"/>
        <v>2.9730549756159441E-3</v>
      </c>
      <c r="O17" s="33">
        <f t="shared" si="1"/>
        <v>3.1172253752554437E-4</v>
      </c>
      <c r="P17" s="33">
        <f t="shared" si="1"/>
        <v>9.9913664126733497E-5</v>
      </c>
      <c r="Q17" s="33">
        <f t="shared" si="1"/>
        <v>3.1343755432705926E-4</v>
      </c>
      <c r="R17" s="34">
        <f t="shared" si="1"/>
        <v>1.1824531326946059E-4</v>
      </c>
      <c r="T17" s="12"/>
    </row>
    <row r="18" spans="6:20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20" ht="15.75" thickBot="1" x14ac:dyDescent="0.3">
      <c r="G19" s="10" t="s">
        <v>53</v>
      </c>
    </row>
    <row r="20" spans="6:20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20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20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2.7267104111831582E-9</v>
      </c>
      <c r="P22" s="136">
        <f>(P12*$L$7)/P21</f>
        <v>6.5859756936871826E-8</v>
      </c>
      <c r="Q22" s="136">
        <f>(Q12*$L$7)/Q21</f>
        <v>1.3665383766212025E-8</v>
      </c>
      <c r="R22" s="245">
        <f>(R12*$L$7)/R21</f>
        <v>2.1897133764983385E-10</v>
      </c>
    </row>
    <row r="23" spans="6:20" ht="15.75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4.9245266591713168E-11</v>
      </c>
      <c r="P23" s="139">
        <f>P22/($N$7/100)</f>
        <v>1.189448382461113E-9</v>
      </c>
      <c r="Q23" s="139">
        <f>Q22/($N$7/100)</f>
        <v>2.4680122387957424E-10</v>
      </c>
      <c r="R23" s="246">
        <f>R22/($N$7/100)</f>
        <v>3.9546927514869763E-12</v>
      </c>
    </row>
    <row r="24" spans="6:20" x14ac:dyDescent="0.25">
      <c r="M24" s="11"/>
      <c r="N24" s="11"/>
      <c r="O24" s="11"/>
      <c r="P24" s="11"/>
      <c r="Q24" s="11"/>
      <c r="R24" s="11"/>
    </row>
    <row r="25" spans="6:20" ht="15.75" thickBot="1" x14ac:dyDescent="0.3"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20" x14ac:dyDescent="0.25"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20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20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20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O5" sqref="O5:R7"/>
    </sheetView>
  </sheetViews>
  <sheetFormatPr defaultRowHeight="15" x14ac:dyDescent="0.25"/>
  <cols>
    <col min="1" max="1" width="14.140625" style="10" bestFit="1" customWidth="1"/>
    <col min="2" max="2" width="10.140625" style="10" bestFit="1" customWidth="1"/>
    <col min="3" max="11" width="9.140625" style="10"/>
    <col min="12" max="12" width="11.85546875" style="10" customWidth="1"/>
    <col min="13" max="16384" width="9.140625" style="10"/>
  </cols>
  <sheetData>
    <row r="1" spans="1:18" x14ac:dyDescent="0.25">
      <c r="A1" s="10" t="s">
        <v>155</v>
      </c>
    </row>
    <row r="2" spans="1:18" x14ac:dyDescent="0.25">
      <c r="A2" s="152" t="s">
        <v>197</v>
      </c>
      <c r="B2" s="152" t="s">
        <v>198</v>
      </c>
    </row>
    <row r="4" spans="1:18" ht="15.75" thickBot="1" x14ac:dyDescent="0.3">
      <c r="G4" s="123" t="s">
        <v>123</v>
      </c>
    </row>
    <row r="5" spans="1:18" ht="25.5" x14ac:dyDescent="0.25">
      <c r="A5" s="124"/>
      <c r="B5" s="124"/>
      <c r="C5" s="124"/>
      <c r="D5" s="124"/>
      <c r="E5" s="124"/>
      <c r="F5" s="124"/>
      <c r="G5" s="125" t="s">
        <v>7</v>
      </c>
      <c r="H5" s="126" t="s">
        <v>60</v>
      </c>
      <c r="I5" s="126" t="s">
        <v>8</v>
      </c>
      <c r="J5" s="126" t="s">
        <v>39</v>
      </c>
      <c r="K5" s="126" t="s">
        <v>40</v>
      </c>
      <c r="L5" s="126" t="s">
        <v>9</v>
      </c>
      <c r="M5" s="126" t="s">
        <v>0</v>
      </c>
      <c r="N5" s="127" t="s">
        <v>203</v>
      </c>
      <c r="O5" s="353" t="s">
        <v>117</v>
      </c>
      <c r="P5" s="354"/>
      <c r="Q5" s="354"/>
      <c r="R5" s="355"/>
    </row>
    <row r="6" spans="1:18" ht="18" thickBot="1" x14ac:dyDescent="0.3">
      <c r="G6" s="146"/>
      <c r="H6" s="145" t="s">
        <v>1</v>
      </c>
      <c r="I6" s="145" t="s">
        <v>1</v>
      </c>
      <c r="J6" s="145" t="s">
        <v>1</v>
      </c>
      <c r="K6" s="145" t="s">
        <v>1</v>
      </c>
      <c r="L6" s="145" t="s">
        <v>12</v>
      </c>
      <c r="M6" s="145" t="s">
        <v>1</v>
      </c>
      <c r="N6" s="147" t="s">
        <v>5</v>
      </c>
      <c r="O6" s="356"/>
      <c r="P6" s="357"/>
      <c r="Q6" s="357"/>
      <c r="R6" s="358"/>
    </row>
    <row r="7" spans="1:18" ht="15.75" thickBot="1" x14ac:dyDescent="0.3">
      <c r="G7" s="148">
        <v>4</v>
      </c>
      <c r="H7" s="149" t="s">
        <v>38</v>
      </c>
      <c r="I7" s="150">
        <v>1417</v>
      </c>
      <c r="J7" s="150">
        <v>230</v>
      </c>
      <c r="K7" s="150">
        <v>1259</v>
      </c>
      <c r="L7" s="149">
        <v>1000</v>
      </c>
      <c r="M7" s="151" t="s">
        <v>38</v>
      </c>
      <c r="N7" s="239">
        <v>1030</v>
      </c>
      <c r="O7" s="359"/>
      <c r="P7" s="360"/>
      <c r="Q7" s="360"/>
      <c r="R7" s="361"/>
    </row>
    <row r="8" spans="1:18" x14ac:dyDescent="0.25">
      <c r="G8" s="123"/>
      <c r="H8" s="38"/>
      <c r="I8" s="38"/>
      <c r="J8" s="38"/>
      <c r="K8" s="38"/>
      <c r="L8" s="39"/>
      <c r="M8" s="39"/>
      <c r="N8" s="38"/>
      <c r="O8" s="133"/>
      <c r="P8" s="133"/>
    </row>
    <row r="9" spans="1:18" ht="15.75" thickBot="1" x14ac:dyDescent="0.3">
      <c r="G9" s="123" t="s">
        <v>110</v>
      </c>
    </row>
    <row r="10" spans="1:18" x14ac:dyDescent="0.25">
      <c r="G10" s="13" t="s">
        <v>13</v>
      </c>
      <c r="H10" s="14" t="s">
        <v>14</v>
      </c>
      <c r="I10" s="14" t="s">
        <v>15</v>
      </c>
      <c r="J10" s="14" t="s">
        <v>16</v>
      </c>
      <c r="K10" s="14" t="s">
        <v>17</v>
      </c>
      <c r="L10" s="14" t="s">
        <v>202</v>
      </c>
      <c r="M10" s="14" t="s">
        <v>19</v>
      </c>
      <c r="N10" s="14" t="s">
        <v>20</v>
      </c>
      <c r="O10" s="14" t="s">
        <v>21</v>
      </c>
      <c r="P10" s="15" t="s">
        <v>22</v>
      </c>
      <c r="Q10" s="14" t="s">
        <v>23</v>
      </c>
      <c r="R10" s="16" t="s">
        <v>24</v>
      </c>
    </row>
    <row r="11" spans="1:18" ht="15.75" thickBot="1" x14ac:dyDescent="0.3">
      <c r="G11" s="26" t="s">
        <v>2</v>
      </c>
      <c r="H11" s="27" t="s">
        <v>2</v>
      </c>
      <c r="I11" s="27" t="s">
        <v>26</v>
      </c>
      <c r="J11" s="27" t="s">
        <v>26</v>
      </c>
      <c r="K11" s="27" t="s">
        <v>26</v>
      </c>
      <c r="L11" s="27" t="s">
        <v>26</v>
      </c>
      <c r="M11" s="27" t="s">
        <v>26</v>
      </c>
      <c r="N11" s="27" t="s">
        <v>26</v>
      </c>
      <c r="O11" s="27" t="s">
        <v>26</v>
      </c>
      <c r="P11" s="27" t="s">
        <v>26</v>
      </c>
      <c r="Q11" s="27" t="s">
        <v>26</v>
      </c>
      <c r="R11" s="28" t="s">
        <v>26</v>
      </c>
    </row>
    <row r="12" spans="1:18" ht="15.75" thickBot="1" x14ac:dyDescent="0.3">
      <c r="G12" s="40">
        <v>3.0974230595704748</v>
      </c>
      <c r="H12" s="143">
        <v>0.31963622944125492</v>
      </c>
      <c r="I12" s="143">
        <v>62.469640959443453</v>
      </c>
      <c r="J12" s="143">
        <v>20.34333357810392</v>
      </c>
      <c r="K12" s="143">
        <v>6.9128576524965513E-3</v>
      </c>
      <c r="L12" s="143">
        <v>0</v>
      </c>
      <c r="M12" s="143">
        <v>0</v>
      </c>
      <c r="N12" s="143">
        <v>0.26338888639976771</v>
      </c>
      <c r="O12" s="143">
        <v>2.7616123044463026E-2</v>
      </c>
      <c r="P12" s="143">
        <v>8.8515513323155735E-3</v>
      </c>
      <c r="Q12" s="143">
        <v>2.7768059812942832E-2</v>
      </c>
      <c r="R12" s="144">
        <v>1.0475588793168051E-2</v>
      </c>
    </row>
    <row r="13" spans="1:18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5.75" thickBot="1" x14ac:dyDescent="0.3">
      <c r="G14" s="123" t="s">
        <v>27</v>
      </c>
    </row>
    <row r="15" spans="1:18" x14ac:dyDescent="0.25">
      <c r="G15" s="13" t="s">
        <v>13</v>
      </c>
      <c r="H15" s="14" t="s">
        <v>14</v>
      </c>
      <c r="I15" s="14" t="s">
        <v>15</v>
      </c>
      <c r="J15" s="14" t="s">
        <v>16</v>
      </c>
      <c r="K15" s="14" t="s">
        <v>17</v>
      </c>
      <c r="L15" s="14" t="s">
        <v>202</v>
      </c>
      <c r="M15" s="14" t="s">
        <v>19</v>
      </c>
      <c r="N15" s="14" t="s">
        <v>20</v>
      </c>
      <c r="O15" s="14" t="s">
        <v>21</v>
      </c>
      <c r="P15" s="15" t="s">
        <v>22</v>
      </c>
      <c r="Q15" s="14" t="s">
        <v>23</v>
      </c>
      <c r="R15" s="16" t="s">
        <v>24</v>
      </c>
    </row>
    <row r="16" spans="1:18" ht="15.75" thickBot="1" x14ac:dyDescent="0.3">
      <c r="G16" s="26" t="s">
        <v>4</v>
      </c>
      <c r="H16" s="27" t="s">
        <v>4</v>
      </c>
      <c r="I16" s="27" t="s">
        <v>4</v>
      </c>
      <c r="J16" s="27" t="s">
        <v>4</v>
      </c>
      <c r="K16" s="27" t="s">
        <v>4</v>
      </c>
      <c r="L16" s="27" t="s">
        <v>4</v>
      </c>
      <c r="M16" s="27" t="s">
        <v>4</v>
      </c>
      <c r="N16" s="27" t="s">
        <v>4</v>
      </c>
      <c r="O16" s="27" t="s">
        <v>4</v>
      </c>
      <c r="P16" s="27" t="s">
        <v>4</v>
      </c>
      <c r="Q16" s="27" t="s">
        <v>4</v>
      </c>
      <c r="R16" s="28" t="s">
        <v>4</v>
      </c>
    </row>
    <row r="17" spans="6:18" ht="15.75" thickBot="1" x14ac:dyDescent="0.3">
      <c r="G17" s="32">
        <f t="shared" ref="G17:R17" si="0">(G12*$L$7)/($N$7*1000)</f>
        <v>3.0072068539519171E-3</v>
      </c>
      <c r="H17" s="33">
        <f t="shared" si="0"/>
        <v>3.1032643635073293E-4</v>
      </c>
      <c r="I17" s="33">
        <f t="shared" si="0"/>
        <v>6.0650136853828591E-2</v>
      </c>
      <c r="J17" s="33">
        <f t="shared" si="0"/>
        <v>1.975080929913002E-2</v>
      </c>
      <c r="K17" s="33">
        <f t="shared" si="0"/>
        <v>6.7115122839772344E-6</v>
      </c>
      <c r="L17" s="33">
        <f t="shared" si="0"/>
        <v>0</v>
      </c>
      <c r="M17" s="33">
        <f t="shared" si="0"/>
        <v>0</v>
      </c>
      <c r="N17" s="33">
        <f t="shared" si="0"/>
        <v>2.5571736543666772E-4</v>
      </c>
      <c r="O17" s="33">
        <f t="shared" si="0"/>
        <v>2.6811769946080608E-5</v>
      </c>
      <c r="P17" s="33">
        <f t="shared" si="0"/>
        <v>8.5937391575879358E-6</v>
      </c>
      <c r="Q17" s="33">
        <f t="shared" si="0"/>
        <v>2.695928137178916E-5</v>
      </c>
      <c r="R17" s="34">
        <f t="shared" si="0"/>
        <v>1.0170474556473835E-5</v>
      </c>
    </row>
    <row r="18" spans="6:18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ht="15.75" thickBot="1" x14ac:dyDescent="0.3">
      <c r="G19" s="10" t="s">
        <v>53</v>
      </c>
    </row>
    <row r="20" spans="6:18" x14ac:dyDescent="0.25">
      <c r="G20" s="13" t="s">
        <v>13</v>
      </c>
      <c r="H20" s="14" t="s">
        <v>14</v>
      </c>
      <c r="I20" s="14" t="s">
        <v>15</v>
      </c>
      <c r="J20" s="14" t="s">
        <v>16</v>
      </c>
      <c r="K20" s="14" t="s">
        <v>17</v>
      </c>
      <c r="L20" s="14" t="s">
        <v>202</v>
      </c>
      <c r="M20" s="14" t="s">
        <v>19</v>
      </c>
      <c r="N20" s="14" t="s">
        <v>20</v>
      </c>
      <c r="O20" s="14" t="s">
        <v>21</v>
      </c>
      <c r="P20" s="15" t="s">
        <v>22</v>
      </c>
      <c r="Q20" s="14" t="s">
        <v>23</v>
      </c>
      <c r="R20" s="16" t="s">
        <v>24</v>
      </c>
    </row>
    <row r="21" spans="6:18" x14ac:dyDescent="0.25">
      <c r="F21" s="134" t="s">
        <v>56</v>
      </c>
      <c r="G21" s="26" t="s">
        <v>38</v>
      </c>
      <c r="H21" s="27" t="s">
        <v>54</v>
      </c>
      <c r="I21" s="27" t="s">
        <v>38</v>
      </c>
      <c r="J21" s="27" t="s">
        <v>38</v>
      </c>
      <c r="K21" s="27" t="s">
        <v>38</v>
      </c>
      <c r="L21" s="27" t="s">
        <v>55</v>
      </c>
      <c r="M21" s="27" t="s">
        <v>38</v>
      </c>
      <c r="N21" s="27" t="s">
        <v>38</v>
      </c>
      <c r="O21" s="62">
        <v>633000000000</v>
      </c>
      <c r="P21" s="62">
        <v>8400000000</v>
      </c>
      <c r="Q21" s="62">
        <v>127000000000</v>
      </c>
      <c r="R21" s="63">
        <v>2990000000000</v>
      </c>
    </row>
    <row r="22" spans="6:18" x14ac:dyDescent="0.25">
      <c r="F22" s="134" t="s">
        <v>57</v>
      </c>
      <c r="G22" s="135"/>
      <c r="H22" s="136"/>
      <c r="I22" s="136"/>
      <c r="J22" s="136"/>
      <c r="K22" s="136"/>
      <c r="L22" s="136"/>
      <c r="M22" s="136"/>
      <c r="N22" s="136"/>
      <c r="O22" s="136">
        <f>(O12*$L$7)/O21</f>
        <v>4.3627366578930534E-11</v>
      </c>
      <c r="P22" s="136">
        <f>(P12*$L$7)/P21</f>
        <v>1.0537561109899492E-9</v>
      </c>
      <c r="Q22" s="136">
        <f>(Q12*$L$7)/Q21</f>
        <v>2.186461402593924E-10</v>
      </c>
      <c r="R22" s="245">
        <f>(R12*$L$7)/R21</f>
        <v>3.5035414023973413E-12</v>
      </c>
    </row>
    <row r="23" spans="6:18" ht="15" customHeight="1" thickBot="1" x14ac:dyDescent="0.3">
      <c r="F23" s="134" t="s">
        <v>58</v>
      </c>
      <c r="G23" s="137"/>
      <c r="H23" s="138"/>
      <c r="I23" s="138"/>
      <c r="J23" s="138"/>
      <c r="K23" s="138"/>
      <c r="L23" s="138"/>
      <c r="M23" s="138"/>
      <c r="N23" s="138"/>
      <c r="O23" s="139">
        <f>O22/($N$7/100)</f>
        <v>4.2356666581485949E-12</v>
      </c>
      <c r="P23" s="139">
        <f>P22/($N$7/100)</f>
        <v>1.023064185427135E-10</v>
      </c>
      <c r="Q23" s="139">
        <f>Q22/($N$7/100)</f>
        <v>2.1227780607707998E-11</v>
      </c>
      <c r="R23" s="246">
        <f>R22/($N$7/100)</f>
        <v>3.4014965071818843E-13</v>
      </c>
    </row>
    <row r="24" spans="6:18" ht="15" customHeight="1" x14ac:dyDescent="0.25">
      <c r="F24" s="134"/>
      <c r="G24" s="162"/>
      <c r="H24" s="162"/>
      <c r="I24" s="162"/>
      <c r="J24" s="162"/>
      <c r="K24" s="162"/>
      <c r="L24" s="162"/>
      <c r="M24" s="162"/>
      <c r="N24" s="162"/>
      <c r="O24" s="163"/>
      <c r="P24" s="163"/>
      <c r="Q24" s="163"/>
      <c r="R24" s="163"/>
    </row>
    <row r="25" spans="6:18" ht="15" customHeight="1" thickBot="1" x14ac:dyDescent="0.3">
      <c r="F25" s="134"/>
      <c r="G25" t="s">
        <v>162</v>
      </c>
      <c r="H25"/>
      <c r="I25"/>
      <c r="J25"/>
      <c r="K25"/>
      <c r="L25"/>
      <c r="M25"/>
      <c r="N25"/>
      <c r="O25"/>
      <c r="P25"/>
      <c r="Q25"/>
      <c r="R25"/>
    </row>
    <row r="26" spans="6:18" ht="15" customHeight="1" x14ac:dyDescent="0.25">
      <c r="F26" s="134"/>
      <c r="G26" s="282" t="s">
        <v>167</v>
      </c>
      <c r="H26" s="283"/>
      <c r="I26" s="283"/>
      <c r="J26" s="270" t="s">
        <v>163</v>
      </c>
      <c r="K26" s="270"/>
      <c r="L26" s="270"/>
      <c r="M26" s="270" t="s">
        <v>164</v>
      </c>
      <c r="N26" s="270"/>
      <c r="O26" s="270"/>
      <c r="P26" s="270" t="s">
        <v>165</v>
      </c>
      <c r="Q26" s="270"/>
      <c r="R26" s="271"/>
    </row>
    <row r="27" spans="6:18" ht="15.75" customHeight="1" x14ac:dyDescent="0.25">
      <c r="G27" s="305" t="s">
        <v>190</v>
      </c>
      <c r="H27" s="306"/>
      <c r="I27" s="307"/>
      <c r="J27" s="326" t="s">
        <v>191</v>
      </c>
      <c r="K27" s="306"/>
      <c r="L27" s="307"/>
      <c r="M27" s="278" t="s">
        <v>169</v>
      </c>
      <c r="N27" s="278"/>
      <c r="O27" s="278"/>
      <c r="P27" s="278" t="s">
        <v>169</v>
      </c>
      <c r="Q27" s="278"/>
      <c r="R27" s="279"/>
    </row>
    <row r="28" spans="6:18" x14ac:dyDescent="0.25">
      <c r="G28" s="308"/>
      <c r="H28" s="309"/>
      <c r="I28" s="310"/>
      <c r="J28" s="327"/>
      <c r="K28" s="309"/>
      <c r="L28" s="310"/>
      <c r="M28" s="278"/>
      <c r="N28" s="278"/>
      <c r="O28" s="278"/>
      <c r="P28" s="278"/>
      <c r="Q28" s="278"/>
      <c r="R28" s="279"/>
    </row>
    <row r="29" spans="6:18" ht="15.75" thickBot="1" x14ac:dyDescent="0.3">
      <c r="G29" s="311"/>
      <c r="H29" s="312"/>
      <c r="I29" s="313"/>
      <c r="J29" s="328"/>
      <c r="K29" s="312"/>
      <c r="L29" s="313"/>
      <c r="M29" s="280"/>
      <c r="N29" s="280"/>
      <c r="O29" s="280"/>
      <c r="P29" s="280"/>
      <c r="Q29" s="280"/>
      <c r="R29" s="281"/>
    </row>
  </sheetData>
  <mergeCells count="9">
    <mergeCell ref="O5:R7"/>
    <mergeCell ref="J26:L26"/>
    <mergeCell ref="M26:O26"/>
    <mergeCell ref="P26:R26"/>
    <mergeCell ref="G27:I29"/>
    <mergeCell ref="J27:L29"/>
    <mergeCell ref="M27:O29"/>
    <mergeCell ref="P27:R29"/>
    <mergeCell ref="G26:I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28</vt:i4>
      </vt:variant>
    </vt:vector>
  </HeadingPairs>
  <TitlesOfParts>
    <vt:vector size="28" baseType="lpstr">
      <vt:lpstr>TOTALE</vt:lpstr>
      <vt:lpstr>PRZ1</vt:lpstr>
      <vt:lpstr>PRZ2</vt:lpstr>
      <vt:lpstr>PRZ3</vt:lpstr>
      <vt:lpstr>PRZ4</vt:lpstr>
      <vt:lpstr>PRZ5</vt:lpstr>
      <vt:lpstr>HPDC</vt:lpstr>
      <vt:lpstr>FBHE</vt:lpstr>
      <vt:lpstr>PRDT</vt:lpstr>
      <vt:lpstr>MCV 1</vt:lpstr>
      <vt:lpstr>MCV 2</vt:lpstr>
      <vt:lpstr>MCV 3</vt:lpstr>
      <vt:lpstr>MCV 4</vt:lpstr>
      <vt:lpstr>MCP cassa</vt:lpstr>
      <vt:lpstr>MCP mot+gir</vt:lpstr>
      <vt:lpstr>circuito</vt:lpstr>
      <vt:lpstr>tubi&gt;2"</vt:lpstr>
      <vt:lpstr>valvole &gt;2"</vt:lpstr>
      <vt:lpstr>tubi GV D</vt:lpstr>
      <vt:lpstr>piastra GV D</vt:lpstr>
      <vt:lpstr>casse GV D</vt:lpstr>
      <vt:lpstr>porz. per. GV D</vt:lpstr>
      <vt:lpstr>casse GV A</vt:lpstr>
      <vt:lpstr>porz. per. GV A</vt:lpstr>
      <vt:lpstr>casse GV B</vt:lpstr>
      <vt:lpstr>porz. per. GV B</vt:lpstr>
      <vt:lpstr>casse GV C</vt:lpstr>
      <vt:lpstr>porz. per. GV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Gaetano Ruggeri</cp:lastModifiedBy>
  <cp:lastPrinted>2014-06-30T14:14:13Z</cp:lastPrinted>
  <dcterms:created xsi:type="dcterms:W3CDTF">2013-09-13T07:57:20Z</dcterms:created>
  <dcterms:modified xsi:type="dcterms:W3CDTF">2014-07-01T12:57:45Z</dcterms:modified>
</cp:coreProperties>
</file>